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решения\Решения 2026\03.04.2026\"/>
    </mc:Choice>
  </mc:AlternateContent>
  <xr:revisionPtr revIDLastSave="0" documentId="13_ncr:1_{831F1544-554D-44E6-A7BE-C2D564BA8DE5}" xr6:coauthVersionLast="47" xr6:coauthVersionMax="47" xr10:uidLastSave="{00000000-0000-0000-0000-000000000000}"/>
  <bookViews>
    <workbookView xWindow="-120" yWindow="-120" windowWidth="29040" windowHeight="15840" xr2:uid="{59A297BA-4579-4814-99D3-66F7AB010A9F}"/>
  </bookViews>
  <sheets>
    <sheet name="Report" sheetId="1" r:id="rId1"/>
  </sheets>
  <externalReferences>
    <externalReference r:id="rId2"/>
    <externalReference r:id="rId3"/>
  </externalReferences>
  <definedNames>
    <definedName name="__bookmark_1">Report!$A$7</definedName>
    <definedName name="__bookmark_2">Report!$A$8:$J$156</definedName>
    <definedName name="_xlnm.Print_Titles" localSheetId="0">Report!$8:$8</definedName>
  </definedNames>
  <calcPr calcId="181029"/>
</workbook>
</file>

<file path=xl/calcChain.xml><?xml version="1.0" encoding="utf-8"?>
<calcChain xmlns="http://schemas.openxmlformats.org/spreadsheetml/2006/main">
  <c r="H142" i="1" l="1"/>
  <c r="J121" i="1" l="1"/>
  <c r="J120" i="1" s="1"/>
  <c r="J119" i="1" s="1"/>
  <c r="J118" i="1" s="1"/>
  <c r="J117" i="1" s="1"/>
  <c r="J102" i="1" s="1"/>
  <c r="I121" i="1"/>
  <c r="I120" i="1" s="1"/>
  <c r="I119" i="1" s="1"/>
  <c r="I118" i="1" s="1"/>
  <c r="I117" i="1" s="1"/>
  <c r="I102" i="1" s="1"/>
  <c r="A126" i="1"/>
  <c r="A127" i="1"/>
  <c r="A128" i="1"/>
  <c r="A129" i="1"/>
  <c r="A132" i="1"/>
  <c r="A149" i="1"/>
  <c r="A150" i="1"/>
  <c r="A151" i="1"/>
  <c r="A152" i="1"/>
  <c r="A153" i="1"/>
  <c r="A154" i="1"/>
  <c r="H28" i="1"/>
  <c r="H35" i="1"/>
  <c r="H92" i="1" l="1"/>
  <c r="H121" i="1"/>
  <c r="H120" i="1" s="1"/>
  <c r="H119" i="1" s="1"/>
  <c r="H118" i="1" s="1"/>
  <c r="H117" i="1" s="1"/>
  <c r="H113" i="1"/>
  <c r="H112" i="1" s="1"/>
  <c r="H111" i="1" s="1"/>
  <c r="H110" i="1" s="1"/>
  <c r="H109" i="1" s="1"/>
  <c r="H94" i="1"/>
  <c r="B88" i="1"/>
  <c r="B89" i="1" s="1"/>
  <c r="B90" i="1" s="1"/>
  <c r="B91" i="1" s="1"/>
  <c r="C88" i="1"/>
  <c r="C89" i="1" s="1"/>
  <c r="C90" i="1" s="1"/>
  <c r="C91" i="1" s="1"/>
  <c r="D88" i="1"/>
  <c r="D89" i="1" s="1"/>
  <c r="D90" i="1" s="1"/>
  <c r="D91" i="1" s="1"/>
  <c r="A90" i="1"/>
  <c r="A91" i="1"/>
  <c r="A88" i="1"/>
  <c r="A89" i="1"/>
  <c r="H46" i="1"/>
  <c r="H45" i="1" s="1"/>
  <c r="H44" i="1" s="1"/>
  <c r="H43" i="1" s="1"/>
  <c r="H57" i="1"/>
  <c r="H54" i="1"/>
  <c r="H30" i="1"/>
  <c r="H21" i="1"/>
  <c r="H102" i="1" l="1"/>
  <c r="H87" i="1"/>
  <c r="H86" i="1" s="1"/>
  <c r="H85" i="1" s="1"/>
  <c r="H84" i="1" s="1"/>
  <c r="H83" i="1" s="1"/>
  <c r="H20" i="1"/>
  <c r="H19" i="1" s="1"/>
  <c r="H18" i="1" s="1"/>
  <c r="H17" i="1" s="1"/>
  <c r="H10" i="1" s="1"/>
  <c r="H9" i="1" s="1"/>
  <c r="H156" i="1" s="1"/>
</calcChain>
</file>

<file path=xl/sharedStrings.xml><?xml version="1.0" encoding="utf-8"?>
<sst xmlns="http://schemas.openxmlformats.org/spreadsheetml/2006/main" count="710" uniqueCount="183">
  <si>
    <t>Приложение № 3</t>
  </si>
  <si>
    <t>к решению Совета депутатов муниципального</t>
  </si>
  <si>
    <t>образования Ивановский сельсовет Оренбургского района Оренбургской области</t>
  </si>
  <si>
    <t>от</t>
  </si>
  <si>
    <t>№</t>
  </si>
  <si>
    <t>Ведомственная структура расходов бюджета муниципального образования Ивановский сельсовет Оренбургского района Оренбургской области на 2026 год и на плановый период 2027 и 2028 годов</t>
  </si>
  <si>
    <t>Наименование</t>
  </si>
  <si>
    <t>Вед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</si>
  <si>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</si>
  <si>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</si>
  <si>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</si>
  <si>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</si>
  <si>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</si>
  <si>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</si>
  <si>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</si>
  <si>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</si>
  <si>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</si>
  <si>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</si>
  <si>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</si>
  <si>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</si>
  <si>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</si>
  <si>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</si>
  <si>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</si>
  <si>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</si>
  <si>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муниципального образования Ивановский сельсовет Оренбургского района Оренбургской области</t>
  </si>
  <si>
    <t>614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</si>
  <si>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</si>
  <si>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</si>
  <si>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</si>
  <si>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</si>
  <si>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</si>
  <si>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86 0 00 00000</t>
  </si>
  <si>
    <t>Комплексы процессных мероприятий</t>
  </si>
  <si>
    <t>86 4 00 00000</t>
  </si>
  <si>
    <t>Комплекс процессных мероприятий "Обеспечение деятельности органов местного самоуправления"</t>
  </si>
  <si>
    <t>86 4 01 00000</t>
  </si>
  <si>
    <t>Обеспечение деятельности главы</t>
  </si>
  <si>
    <t>86 4 01 10001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</si>
  <si>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</si>
  <si>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</si>
  <si>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</si>
  <si>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</si>
  <si>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администрации</t>
  </si>
  <si>
    <t>86 4 01 10002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</si>
  <si>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</si>
  <si>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</si>
  <si>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специалистов по обеспечению деятельности аппарата</t>
  </si>
  <si>
    <t>86 4 01 90002</t>
  </si>
  <si>
    <t>Организация повышения квалификации муниципальных служащих</t>
  </si>
  <si>
    <t>86 4 01 90007</t>
  </si>
  <si>
    <t>Организация прохождения ежегодной диспансеризации муниципальных служащих</t>
  </si>
  <si>
    <t>86 4 01 90008</t>
  </si>
  <si>
    <t>Комплекс процессных мероприятий "Обеспечение передачи части полномочий муниципальному образованию Оренбургский район"</t>
  </si>
  <si>
    <t>86 4 03 00000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</si>
  <si>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</si>
  <si>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86 4 03 60002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</si>
  <si>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</si>
  <si>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</si>
  <si>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</si>
  <si>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86 4 03 60004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</si>
  <si>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</si>
  <si>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86 4 03 60040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</si>
  <si>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</si>
  <si>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</si>
  <si>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</si>
  <si>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86 4 03 61002</t>
  </si>
  <si>
    <t>Другие общегосударственные вопросы</t>
  </si>
  <si>
    <t>13</t>
  </si>
  <si>
    <t>Осуществление администратино-хозяйственного обеспечения органов местного самоуправления</t>
  </si>
  <si>
    <t>86 4 01 70003</t>
  </si>
  <si>
    <t>Расходы на выплаты персоналу казенных учреждений</t>
  </si>
  <si>
    <t>110</t>
  </si>
  <si>
    <t>Финансовое обеспечение повышения оплаты труда отдельных категорий работников муниципальных учреждений</t>
  </si>
  <si>
    <t>86 4 01 71111</t>
  </si>
  <si>
    <t>Уплата членских взносов</t>
  </si>
  <si>
    <t>86 4 01 90004</t>
  </si>
  <si>
    <t>Уплата налогов, сборов и иных платежей</t>
  </si>
  <si>
    <t>850</t>
  </si>
  <si>
    <t>86 4 01 90009</t>
  </si>
  <si>
    <t>Выполнение других общегосударственных вопросов</t>
  </si>
  <si>
    <t>86 4 01 90010</t>
  </si>
  <si>
    <t>Расходы на опубликование муниципальных правовых актов</t>
  </si>
  <si>
    <t>86 4 01 90011</t>
  </si>
  <si>
    <t>Содержание муниципального имущества</t>
  </si>
  <si>
    <t>86 4 01 95555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</si>
  <si>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</si>
  <si>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</si>
  <si>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</si>
  <si>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</si>
  <si>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86 4 01 51180</t>
  </si>
  <si>
    <t>НАЦИОНАЛЬНАЯ БЕЗОПАСНОСТЬ И ПРАВООХРАНИТЕЛЬНАЯ ДЕЯТЕЛЬНОСТЬ</t>
  </si>
  <si>
    <t>Органы юстиции</t>
  </si>
  <si>
    <t>Непрограммные мероприятия</t>
  </si>
  <si>
    <t>75 0 00 00000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</si>
  <si>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</si>
  <si>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75 0 00 59320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</si>
  <si>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</si>
  <si>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</si>
  <si>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</si>
  <si>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85 0 00 00000</t>
  </si>
  <si>
    <t>85 4 00 00000</t>
  </si>
  <si>
    <t>Комплекс процессных мероприятий "Безопасность"</t>
  </si>
  <si>
    <t>85 4 09 00000</t>
  </si>
  <si>
    <t>Обеспечение первичных мер пожарной безопасности в границах населенных пунктов поселения</t>
  </si>
  <si>
    <t>85 4 09 90053</t>
  </si>
  <si>
    <t>Участие в предупреждении и ликвидации последствий чрезвычайных ситуаций в границах поселения</t>
  </si>
  <si>
    <t>85 4 09 90055</t>
  </si>
  <si>
    <t>НАЦИОНАЛЬНАЯ ЭКОНОМИКА</t>
  </si>
  <si>
    <t>Дорожное хозяйство (дорожные фонды)</t>
  </si>
  <si>
    <t>09</t>
  </si>
  <si>
    <t>Комплекс процессных мероприятий "Развитие дорожного хозяйства"</t>
  </si>
  <si>
    <t>85 4 02 00000</t>
  </si>
  <si>
    <t>Содержание сети автомобильных дорог общего пользования местного значения</t>
  </si>
  <si>
    <t>85 4 02 9Д050</t>
  </si>
  <si>
    <t>Капитальный ремонт и ремонт автомобильных дорог общего пользования населенных пунктов</t>
  </si>
  <si>
    <t>85 4 02 SД840</t>
  </si>
  <si>
    <t>Другие вопросы в области национальной экономики</t>
  </si>
  <si>
    <t>12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</si>
  <si>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</si>
  <si>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85 4 01 00000</t>
  </si>
  <si>
    <t>Мероприятия по землеустройству и землепользованию</t>
  </si>
  <si>
    <t>85 4 01 90044</t>
  </si>
  <si>
    <t>ЖИЛИЩНО-КОММУНАЛЬНОЕ ХОЗЯЙСТВО</t>
  </si>
  <si>
    <t>05</t>
  </si>
  <si>
    <t>Жилищное хозяйство</t>
  </si>
  <si>
    <t>Комплекс процессных мероприятий "Развитие жилищного фонда"</t>
  </si>
  <si>
    <t>85 4 03 00000</t>
  </si>
  <si>
    <t>Мероприятия в области жилищного фонда</t>
  </si>
  <si>
    <t>85 4 03 90032</t>
  </si>
  <si>
    <t>Коммунальное хозяйство</t>
  </si>
  <si>
    <t>Комплекс процессных мероприятий «Развитие коммунального хозяйства»</t>
  </si>
  <si>
    <t>85 4 04 00000</t>
  </si>
  <si>
    <t>Мероприятия в области коммунального хозяйства</t>
  </si>
  <si>
    <t>85 4 04 90035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</si>
  <si>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</si>
  <si>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</si>
  <si>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</si>
  <si>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</si>
  <si>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</si>
  <si>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Комплекс процессных мероприятий "Благоустройство территории сельсовета"</t>
  </si>
  <si>
    <t>85 4 05 00000</t>
  </si>
  <si>
    <t>Благоустройство территории</t>
  </si>
  <si>
    <t>85 4 05 90036</t>
  </si>
  <si>
    <t>Комплекс процессных мероприятий "Озеленение территории и освещение улиц"</t>
  </si>
  <si>
    <t>85 4 06 00000</t>
  </si>
  <si>
    <t>Освещение улиц</t>
  </si>
  <si>
    <t>85 4 06 90038</t>
  </si>
  <si>
    <t>КУЛЬТУРА, КИНЕМАТОГРАФИЯ</t>
  </si>
  <si>
    <t>08</t>
  </si>
  <si>
    <t>Культура</t>
  </si>
  <si>
    <t>Муниципальная программа(комплексная программа) «Развитие культуры муниципального образования Ивановский сельсовет Оренбургского района Оренбургской области» на 2023-2030 годы»</t>
  </si>
  <si>
    <t>81 0 00 00000</t>
  </si>
  <si>
    <t>81 4 00 00000</t>
  </si>
  <si>
    <t>Комплекс процессных мероприятий "Сохранение и развитие культуры"</t>
  </si>
  <si>
    <t>81 4 02 00000</t>
  </si>
  <si>
    <t>Расходы на повышение оплаты труда работников муниципальных учреждений культуры и педагогических работников</t>
  </si>
  <si>
    <t>81 4 02 67777</t>
  </si>
  <si>
    <t>Субсидии бюджетным учреждениям</t>
  </si>
  <si>
    <t>610</t>
  </si>
  <si>
    <t>Сохранение и развитие культуры</t>
  </si>
  <si>
    <t>81 4 02 70011</t>
  </si>
  <si>
    <t>СОЦИАЛЬНАЯ ПОЛИТИКА</t>
  </si>
  <si>
    <t>Пенсионное обеспечение</t>
  </si>
  <si>
    <t>Комплекс процессных мероприятий "Предоставление мер социальной поддержки отдельных категорий граждан"</t>
  </si>
  <si>
    <t>86 4 02 00000</t>
  </si>
  <si>
    <t>Пенсия за выслугу лет муниципальным служащим</t>
  </si>
  <si>
    <t>86 4 02 10009</t>
  </si>
  <si>
    <t>Публичные нормативные социальные выплаты гражданам</t>
  </si>
  <si>
    <t>310</t>
  </si>
  <si>
    <t>Условно утвержденные расходы</t>
  </si>
  <si>
    <t/>
  </si>
  <si>
    <t>ИТОГО РАСХОДОВ</t>
  </si>
  <si>
    <t>Исполнение судебных актов</t>
  </si>
  <si>
    <t>85 4 02 9Д046</t>
  </si>
  <si>
    <t>85 4 02 9Д049</t>
  </si>
  <si>
    <t>07</t>
  </si>
  <si>
    <t>86 4 02 21003</t>
  </si>
  <si>
    <t>87 4 01 90005</t>
  </si>
  <si>
    <t>87 4 01 00000</t>
  </si>
  <si>
    <t>87 4 00 00000</t>
  </si>
  <si>
    <t>87 0 00 00000</t>
  </si>
  <si>
    <t>Организация и проведение мероприятий патриотической направленности</t>
  </si>
  <si>
    <t>Организационно-методические основы патриотического воспитания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</si>
</sst>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1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9" fillId="7" borderId="7" applyNumberFormat="0" applyAlignment="0" applyProtection="0"/>
    <xf numFmtId="0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18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2" fillId="2" borderId="0" applyNumberFormat="0" applyBorder="0" applyAlignment="0" applyProtection="0"/>
  </cellStyleXfs>
  <cellXfs count="28">
    <xf numFmtId="0" fontId="0" fillId="0" borderId="0" xfId="0"/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top" wrapText="1"/>
    </xf>
    <xf numFmtId="4" fontId="5" fillId="0" borderId="13" xfId="0" applyNumberFormat="1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righ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right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Hyperlink" xfId="19" xr:uid="{FA21E12E-70DC-472D-AF24-9C229504113F}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&#1056;&#1077;&#1096;&#1077;&#1085;&#1080;&#1103;%202025/14.02.2025/&#1055;&#1088;&#1080;&#1083;&#1086;&#1078;&#1077;&#1085;&#1080;&#1077;%204.xlsx" TargetMode="External"/><Relationship Id="rId1" Type="http://schemas.openxmlformats.org/officeDocument/2006/relationships/externalLinkPath" Target="/&#1088;&#1077;&#1096;&#1077;&#1085;&#1080;&#1103;/&#1056;&#1077;&#1096;&#1077;&#1085;&#1080;&#1103;%202025/14.02.2025/&#1055;&#1088;&#1080;&#1083;&#1086;&#1078;&#1077;&#1085;&#1080;&#1077;%20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&#1087;&#1072;&#1090;&#1088;&#1080;&#1086;&#1090;&#1080;&#1079;&#1084;/&#1050;&#1086;&#1087;&#1080;&#1103;%200503117%2020260401%2053031209%20-%20&#1048;&#1074;&#1072;&#1085;&#1086;&#1074;&#1089;&#1082;&#1080;&#1081;%20&#1089;&#1077;&#1083;&#1100;&#1089;&#1086;&#1074;&#1077;&#1090;%20&#1054;&#1088;&#1077;&#1085;&#1073;&#1091;&#1088;&#1075;&#1089;&#1082;&#1086;%20(1)%20(1).xlsx" TargetMode="External"/><Relationship Id="rId1" Type="http://schemas.openxmlformats.org/officeDocument/2006/relationships/externalLinkPath" Target="/&#1087;&#1072;&#1090;&#1088;&#1080;&#1086;&#1090;&#1080;&#1079;&#1084;/&#1050;&#1086;&#1087;&#1080;&#1103;%200503117%2020260401%2053031209%20-%20&#1048;&#1074;&#1072;&#1085;&#1086;&#1074;&#1089;&#1082;&#1080;&#1081;%20&#1089;&#1077;&#1083;&#1100;&#1089;&#1086;&#1074;&#1077;&#1090;%20&#1054;&#1088;&#1077;&#1085;&#1073;&#1091;&#1088;&#1075;&#1089;&#1082;&#1086;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Бюджет_3"/>
    </sheetNames>
    <sheetDataSet>
      <sheetData sheetId="0">
        <row r="97">
          <cell r="B97" t="str">
            <v>Строительство и реконструкция сети автомобильных дорог местного значения</v>
          </cell>
        </row>
        <row r="98">
          <cell r="B98" t="str">
            <v>Бюджетные инвестиции</v>
          </cell>
        </row>
        <row r="99">
          <cell r="B99" t="str">
            <v>Капитальный ремонт и ремонт сети автомобильных дорог местного значения</v>
          </cell>
        </row>
        <row r="100">
          <cell r="B100" t="str">
            <v>Иные закупки товаров, работ и услуг для обеспечения государственных (муниципальных) нужд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Доходы"/>
      <sheetName val="Расходы"/>
      <sheetName val="Источники"/>
    </sheetNames>
    <sheetDataSet>
      <sheetData sheetId="0"/>
      <sheetData sheetId="1">
        <row r="8">
          <cell r="A8" t="str">
            <v>ОБРАЗОВАНИЕ</v>
          </cell>
        </row>
        <row r="9">
          <cell r="A9" t="str">
            <v>Молодежная политика</v>
          </cell>
        </row>
        <row r="10">
          <cell r="A10" t="str">
            <v xml:space="preserve">Муниципальная программа (комплексная программа) "Военно-патриотическое воспитание граждан в муниципальном образовании Ивановский сельсовет Оренбургского района Оренбургской области на 2026-2028 годы" </v>
          </cell>
        </row>
        <row r="11">
          <cell r="A11" t="str">
            <v>Комплексы процессных мероприятий</v>
          </cell>
        </row>
        <row r="14">
          <cell r="A14" t="str">
            <v>Иные закупки товаров, работ и услуг для обеспечения государственных (муниципальных) нужд</v>
          </cell>
        </row>
        <row r="16">
          <cell r="A16" t="str">
            <v>Социальное обеспечение населения</v>
          </cell>
        </row>
        <row r="17">
          <cell r="A17" t="str">
            <v xml:space="preserve"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 </v>
          </cell>
        </row>
        <row r="18">
          <cell r="A18" t="str">
            <v>Комплексы процессных мероприятий</v>
          </cell>
        </row>
        <row r="19">
          <cell r="A19" t="str">
            <v>Комплекс процессных мероприятий "Предоставление мер социальной поддержки отдельных категорий граждан"</v>
          </cell>
        </row>
        <row r="20">
          <cell r="A20" t="str">
            <v>Дополнительная мера социальной поддержки граждан в виде единовременной выплаты, связанной с проведением специальной военной операции</v>
          </cell>
        </row>
        <row r="21">
          <cell r="A21" t="str">
            <v>Публичные нормативные социальные выплаты гражданам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E54D0-FF67-4887-81D9-5CBD42D01DFA}">
  <dimension ref="A1:J156"/>
  <sheetViews>
    <sheetView tabSelected="1" topLeftCell="A148" workbookViewId="0">
      <selection activeCell="M121" sqref="M121"/>
    </sheetView>
  </sheetViews>
  <sheetFormatPr defaultRowHeight="15" x14ac:dyDescent="0.25"/>
  <cols>
    <col min="1" max="1" width="47.5703125" customWidth="1"/>
    <col min="2" max="2" width="7.42578125" customWidth="1"/>
    <col min="3" max="4" width="4.85546875" customWidth="1"/>
    <col min="5" max="5" width="15.28515625" customWidth="1"/>
    <col min="6" max="6" width="1.85546875" customWidth="1"/>
    <col min="7" max="7" width="7.42578125" customWidth="1"/>
    <col min="8" max="8" width="17.7109375" customWidth="1"/>
    <col min="9" max="9" width="17.5703125" customWidth="1"/>
    <col min="10" max="10" width="16.5703125" customWidth="1"/>
  </cols>
  <sheetData>
    <row r="1" spans="1:10" ht="19.350000000000001" customHeight="1" x14ac:dyDescent="0.25">
      <c r="A1" s="27"/>
      <c r="B1" s="27"/>
      <c r="C1" s="27"/>
      <c r="D1" s="27"/>
      <c r="E1" s="27"/>
      <c r="F1" s="27" t="s">
        <v>0</v>
      </c>
      <c r="G1" s="27"/>
      <c r="H1" s="27"/>
      <c r="I1" s="27"/>
      <c r="J1" s="27"/>
    </row>
    <row r="2" spans="1:10" ht="19.350000000000001" customHeight="1" x14ac:dyDescent="0.25">
      <c r="A2" s="27"/>
      <c r="B2" s="27"/>
      <c r="C2" s="27"/>
      <c r="D2" s="27"/>
      <c r="E2" s="27"/>
      <c r="F2" s="27" t="s">
        <v>1</v>
      </c>
      <c r="G2" s="27"/>
      <c r="H2" s="27"/>
      <c r="I2" s="27"/>
      <c r="J2" s="27"/>
    </row>
    <row r="3" spans="1:10" ht="38.450000000000003" customHeight="1" x14ac:dyDescent="0.25">
      <c r="A3" s="27"/>
      <c r="B3" s="27"/>
      <c r="C3" s="27"/>
      <c r="D3" s="27"/>
      <c r="E3" s="27"/>
      <c r="F3" s="27" t="s">
        <v>2</v>
      </c>
      <c r="G3" s="27"/>
      <c r="H3" s="27"/>
      <c r="I3" s="27"/>
      <c r="J3" s="27"/>
    </row>
    <row r="4" spans="1:10" ht="19.350000000000001" customHeight="1" x14ac:dyDescent="0.25">
      <c r="A4" s="27"/>
      <c r="B4" s="27"/>
      <c r="C4" s="27"/>
      <c r="D4" s="27"/>
      <c r="E4" s="27"/>
      <c r="F4" s="27" t="s">
        <v>3</v>
      </c>
      <c r="G4" s="27"/>
      <c r="H4" s="27"/>
      <c r="I4" s="27"/>
      <c r="J4" s="27"/>
    </row>
    <row r="5" spans="1:10" ht="19.350000000000001" customHeight="1" x14ac:dyDescent="0.25">
      <c r="A5" s="27"/>
      <c r="B5" s="27"/>
      <c r="C5" s="27"/>
      <c r="D5" s="27"/>
      <c r="E5" s="27"/>
      <c r="F5" s="27" t="s">
        <v>4</v>
      </c>
      <c r="G5" s="27"/>
      <c r="H5" s="27"/>
      <c r="I5" s="27"/>
      <c r="J5" s="27"/>
    </row>
    <row r="6" spans="1:10" ht="38.450000000000003" customHeight="1" x14ac:dyDescent="0.25">
      <c r="A6" s="22" t="s">
        <v>5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19.350000000000001" customHeight="1" x14ac:dyDescent="0.25">
      <c r="A7" s="1" t="s">
        <v>6</v>
      </c>
      <c r="B7" s="1" t="s">
        <v>7</v>
      </c>
      <c r="C7" s="1" t="s">
        <v>8</v>
      </c>
      <c r="D7" s="1" t="s">
        <v>9</v>
      </c>
      <c r="E7" s="23" t="s">
        <v>10</v>
      </c>
      <c r="F7" s="24"/>
      <c r="G7" s="1" t="s">
        <v>11</v>
      </c>
      <c r="H7" s="1" t="s">
        <v>12</v>
      </c>
      <c r="I7" s="1" t="s">
        <v>13</v>
      </c>
      <c r="J7" s="1" t="s">
        <v>14</v>
      </c>
    </row>
    <row r="8" spans="1:10" ht="19.350000000000001" customHeight="1" x14ac:dyDescent="0.25">
      <c r="A8" s="2" t="s">
        <v>15</v>
      </c>
      <c r="B8" s="2" t="s">
        <v>16</v>
      </c>
      <c r="C8" s="2" t="s">
        <v>17</v>
      </c>
      <c r="D8" s="2" t="s">
        <v>18</v>
      </c>
      <c r="E8" s="25" t="s">
        <v>19</v>
      </c>
      <c r="F8" s="26"/>
      <c r="G8" s="2" t="s">
        <v>20</v>
      </c>
      <c r="H8" s="2" t="s">
        <v>21</v>
      </c>
      <c r="I8" s="2" t="s">
        <v>22</v>
      </c>
      <c r="J8" s="2" t="s">
        <v>23</v>
      </c>
    </row>
    <row r="9" spans="1:10" ht="77.099999999999994" customHeight="1" x14ac:dyDescent="0.25">
      <c r="A9" s="3" t="s">
        <v>24</v>
      </c>
      <c r="B9" s="4" t="s">
        <v>25</v>
      </c>
      <c r="C9" s="4"/>
      <c r="D9" s="4"/>
      <c r="E9" s="18"/>
      <c r="F9" s="19"/>
      <c r="G9" s="4"/>
      <c r="H9" s="5">
        <f>H10+H63+H70+H83+H102+H133+H142+H126</f>
        <v>186782089.5</v>
      </c>
      <c r="I9" s="5">
        <v>118274483.26000001</v>
      </c>
      <c r="J9" s="5">
        <v>94955533</v>
      </c>
    </row>
    <row r="10" spans="1:10" ht="38.450000000000003" customHeight="1" x14ac:dyDescent="0.25">
      <c r="A10" s="6" t="s">
        <v>26</v>
      </c>
      <c r="B10" s="7" t="s">
        <v>25</v>
      </c>
      <c r="C10" s="7" t="s">
        <v>27</v>
      </c>
      <c r="D10" s="7"/>
      <c r="E10" s="20"/>
      <c r="F10" s="21"/>
      <c r="G10" s="7"/>
      <c r="H10" s="8">
        <f>H11+H17+H37+H43</f>
        <v>60501257.700000003</v>
      </c>
      <c r="I10" s="8">
        <v>48904275</v>
      </c>
      <c r="J10" s="8">
        <v>48674102</v>
      </c>
    </row>
    <row r="11" spans="1:10" ht="57.75" customHeight="1" x14ac:dyDescent="0.25">
      <c r="A11" s="9" t="s">
        <v>28</v>
      </c>
      <c r="B11" s="10" t="s">
        <v>25</v>
      </c>
      <c r="C11" s="10" t="s">
        <v>27</v>
      </c>
      <c r="D11" s="10" t="s">
        <v>29</v>
      </c>
      <c r="E11" s="16"/>
      <c r="F11" s="17"/>
      <c r="G11" s="10"/>
      <c r="H11" s="11">
        <v>3479400</v>
      </c>
      <c r="I11" s="11">
        <v>3479400</v>
      </c>
      <c r="J11" s="11">
        <v>3479400</v>
      </c>
    </row>
    <row r="12" spans="1:10" ht="134.85" customHeight="1" x14ac:dyDescent="0.25">
      <c r="A12" s="9" t="s">
        <v>30</v>
      </c>
      <c r="B12" s="10" t="s">
        <v>25</v>
      </c>
      <c r="C12" s="10" t="s">
        <v>27</v>
      </c>
      <c r="D12" s="10" t="s">
        <v>29</v>
      </c>
      <c r="E12" s="16" t="s">
        <v>31</v>
      </c>
      <c r="F12" s="17"/>
      <c r="G12" s="10"/>
      <c r="H12" s="11">
        <v>3479400</v>
      </c>
      <c r="I12" s="11">
        <v>3479400</v>
      </c>
      <c r="J12" s="11">
        <v>3479400</v>
      </c>
    </row>
    <row r="13" spans="1:10" ht="38.450000000000003" customHeight="1" x14ac:dyDescent="0.25">
      <c r="A13" s="9" t="s">
        <v>32</v>
      </c>
      <c r="B13" s="10" t="s">
        <v>25</v>
      </c>
      <c r="C13" s="10" t="s">
        <v>27</v>
      </c>
      <c r="D13" s="10" t="s">
        <v>29</v>
      </c>
      <c r="E13" s="16" t="s">
        <v>33</v>
      </c>
      <c r="F13" s="17"/>
      <c r="G13" s="10"/>
      <c r="H13" s="11">
        <v>3479400</v>
      </c>
      <c r="I13" s="11">
        <v>3479400</v>
      </c>
      <c r="J13" s="11">
        <v>3479400</v>
      </c>
    </row>
    <row r="14" spans="1:10" ht="57.75" customHeight="1" x14ac:dyDescent="0.25">
      <c r="A14" s="9" t="s">
        <v>34</v>
      </c>
      <c r="B14" s="10" t="s">
        <v>25</v>
      </c>
      <c r="C14" s="10" t="s">
        <v>27</v>
      </c>
      <c r="D14" s="10" t="s">
        <v>29</v>
      </c>
      <c r="E14" s="16" t="s">
        <v>35</v>
      </c>
      <c r="F14" s="17"/>
      <c r="G14" s="10"/>
      <c r="H14" s="11">
        <v>3479400</v>
      </c>
      <c r="I14" s="11">
        <v>3479400</v>
      </c>
      <c r="J14" s="11">
        <v>3479400</v>
      </c>
    </row>
    <row r="15" spans="1:10" ht="38.450000000000003" customHeight="1" x14ac:dyDescent="0.25">
      <c r="A15" s="9" t="s">
        <v>36</v>
      </c>
      <c r="B15" s="10" t="s">
        <v>25</v>
      </c>
      <c r="C15" s="10" t="s">
        <v>27</v>
      </c>
      <c r="D15" s="10" t="s">
        <v>29</v>
      </c>
      <c r="E15" s="16" t="s">
        <v>37</v>
      </c>
      <c r="F15" s="17"/>
      <c r="G15" s="10"/>
      <c r="H15" s="11">
        <v>3479400</v>
      </c>
      <c r="I15" s="11">
        <v>3479400</v>
      </c>
      <c r="J15" s="11">
        <v>3479400</v>
      </c>
    </row>
    <row r="16" spans="1:10" ht="57.75" customHeight="1" x14ac:dyDescent="0.25">
      <c r="A16" s="9" t="s">
        <v>38</v>
      </c>
      <c r="B16" s="10" t="s">
        <v>25</v>
      </c>
      <c r="C16" s="10" t="s">
        <v>27</v>
      </c>
      <c r="D16" s="10" t="s">
        <v>29</v>
      </c>
      <c r="E16" s="16" t="s">
        <v>37</v>
      </c>
      <c r="F16" s="17"/>
      <c r="G16" s="10" t="s">
        <v>39</v>
      </c>
      <c r="H16" s="11">
        <v>3479400</v>
      </c>
      <c r="I16" s="11">
        <v>3479400</v>
      </c>
      <c r="J16" s="11">
        <v>3479400</v>
      </c>
    </row>
    <row r="17" spans="1:10" ht="96.2" customHeight="1" x14ac:dyDescent="0.25">
      <c r="A17" s="9" t="s">
        <v>40</v>
      </c>
      <c r="B17" s="10" t="s">
        <v>25</v>
      </c>
      <c r="C17" s="10" t="s">
        <v>27</v>
      </c>
      <c r="D17" s="10" t="s">
        <v>41</v>
      </c>
      <c r="E17" s="16"/>
      <c r="F17" s="17"/>
      <c r="G17" s="10"/>
      <c r="H17" s="11">
        <f>H18</f>
        <v>10766151</v>
      </c>
      <c r="I17" s="11">
        <v>8792981</v>
      </c>
      <c r="J17" s="11">
        <v>8792981</v>
      </c>
    </row>
    <row r="18" spans="1:10" ht="134.85" customHeight="1" x14ac:dyDescent="0.25">
      <c r="A18" s="9" t="s">
        <v>30</v>
      </c>
      <c r="B18" s="10" t="s">
        <v>25</v>
      </c>
      <c r="C18" s="10" t="s">
        <v>27</v>
      </c>
      <c r="D18" s="10" t="s">
        <v>41</v>
      </c>
      <c r="E18" s="16" t="s">
        <v>31</v>
      </c>
      <c r="F18" s="17"/>
      <c r="G18" s="10"/>
      <c r="H18" s="11">
        <f>H19</f>
        <v>10766151</v>
      </c>
      <c r="I18" s="11">
        <v>8792981</v>
      </c>
      <c r="J18" s="11">
        <v>8792981</v>
      </c>
    </row>
    <row r="19" spans="1:10" ht="38.450000000000003" customHeight="1" x14ac:dyDescent="0.25">
      <c r="A19" s="9" t="s">
        <v>32</v>
      </c>
      <c r="B19" s="10" t="s">
        <v>25</v>
      </c>
      <c r="C19" s="10" t="s">
        <v>27</v>
      </c>
      <c r="D19" s="10" t="s">
        <v>41</v>
      </c>
      <c r="E19" s="16" t="s">
        <v>33</v>
      </c>
      <c r="F19" s="17"/>
      <c r="G19" s="10"/>
      <c r="H19" s="11">
        <f>H20+H30</f>
        <v>10766151</v>
      </c>
      <c r="I19" s="11">
        <v>8792981</v>
      </c>
      <c r="J19" s="11">
        <v>8792981</v>
      </c>
    </row>
    <row r="20" spans="1:10" ht="57.75" customHeight="1" x14ac:dyDescent="0.25">
      <c r="A20" s="9" t="s">
        <v>34</v>
      </c>
      <c r="B20" s="10" t="s">
        <v>25</v>
      </c>
      <c r="C20" s="10" t="s">
        <v>27</v>
      </c>
      <c r="D20" s="10" t="s">
        <v>41</v>
      </c>
      <c r="E20" s="16" t="s">
        <v>35</v>
      </c>
      <c r="F20" s="17"/>
      <c r="G20" s="10"/>
      <c r="H20" s="11">
        <f>H21+H24+H26+H28</f>
        <v>9794981</v>
      </c>
      <c r="I20" s="11">
        <v>8792981</v>
      </c>
      <c r="J20" s="11">
        <v>8792981</v>
      </c>
    </row>
    <row r="21" spans="1:10" ht="38.450000000000003" customHeight="1" x14ac:dyDescent="0.25">
      <c r="A21" s="9" t="s">
        <v>42</v>
      </c>
      <c r="B21" s="10" t="s">
        <v>25</v>
      </c>
      <c r="C21" s="10" t="s">
        <v>27</v>
      </c>
      <c r="D21" s="10" t="s">
        <v>41</v>
      </c>
      <c r="E21" s="16" t="s">
        <v>43</v>
      </c>
      <c r="F21" s="17"/>
      <c r="G21" s="10"/>
      <c r="H21" s="11">
        <f>H22+H23</f>
        <v>6901425</v>
      </c>
      <c r="I21" s="11">
        <v>5901425</v>
      </c>
      <c r="J21" s="11">
        <v>5901425</v>
      </c>
    </row>
    <row r="22" spans="1:10" ht="57.75" customHeight="1" x14ac:dyDescent="0.25">
      <c r="A22" s="9" t="s">
        <v>38</v>
      </c>
      <c r="B22" s="10" t="s">
        <v>25</v>
      </c>
      <c r="C22" s="10" t="s">
        <v>27</v>
      </c>
      <c r="D22" s="10" t="s">
        <v>41</v>
      </c>
      <c r="E22" s="16" t="s">
        <v>43</v>
      </c>
      <c r="F22" s="17"/>
      <c r="G22" s="10" t="s">
        <v>39</v>
      </c>
      <c r="H22" s="11">
        <v>5511425</v>
      </c>
      <c r="I22" s="11">
        <v>5511425</v>
      </c>
      <c r="J22" s="11">
        <v>5511425</v>
      </c>
    </row>
    <row r="23" spans="1:10" ht="57.75" customHeight="1" x14ac:dyDescent="0.25">
      <c r="A23" s="9" t="s">
        <v>44</v>
      </c>
      <c r="B23" s="10" t="s">
        <v>25</v>
      </c>
      <c r="C23" s="10" t="s">
        <v>27</v>
      </c>
      <c r="D23" s="10" t="s">
        <v>41</v>
      </c>
      <c r="E23" s="16" t="s">
        <v>43</v>
      </c>
      <c r="F23" s="17"/>
      <c r="G23" s="10" t="s">
        <v>45</v>
      </c>
      <c r="H23" s="11">
        <v>1390000</v>
      </c>
      <c r="I23" s="11">
        <v>390000</v>
      </c>
      <c r="J23" s="11">
        <v>390000</v>
      </c>
    </row>
    <row r="24" spans="1:10" ht="38.450000000000003" customHeight="1" x14ac:dyDescent="0.25">
      <c r="A24" s="9" t="s">
        <v>46</v>
      </c>
      <c r="B24" s="10" t="s">
        <v>25</v>
      </c>
      <c r="C24" s="10" t="s">
        <v>27</v>
      </c>
      <c r="D24" s="10" t="s">
        <v>41</v>
      </c>
      <c r="E24" s="16" t="s">
        <v>47</v>
      </c>
      <c r="F24" s="17"/>
      <c r="G24" s="10"/>
      <c r="H24" s="11">
        <v>2771556</v>
      </c>
      <c r="I24" s="11">
        <v>2771556</v>
      </c>
      <c r="J24" s="11">
        <v>2771556</v>
      </c>
    </row>
    <row r="25" spans="1:10" ht="57.75" customHeight="1" x14ac:dyDescent="0.25">
      <c r="A25" s="9" t="s">
        <v>38</v>
      </c>
      <c r="B25" s="10" t="s">
        <v>25</v>
      </c>
      <c r="C25" s="10" t="s">
        <v>27</v>
      </c>
      <c r="D25" s="10" t="s">
        <v>41</v>
      </c>
      <c r="E25" s="16" t="s">
        <v>47</v>
      </c>
      <c r="F25" s="17"/>
      <c r="G25" s="10" t="s">
        <v>39</v>
      </c>
      <c r="H25" s="11">
        <v>2771556</v>
      </c>
      <c r="I25" s="11">
        <v>2771556</v>
      </c>
      <c r="J25" s="11">
        <v>2771556</v>
      </c>
    </row>
    <row r="26" spans="1:10" ht="38.450000000000003" customHeight="1" x14ac:dyDescent="0.25">
      <c r="A26" s="9" t="s">
        <v>48</v>
      </c>
      <c r="B26" s="10" t="s">
        <v>25</v>
      </c>
      <c r="C26" s="10" t="s">
        <v>27</v>
      </c>
      <c r="D26" s="10" t="s">
        <v>41</v>
      </c>
      <c r="E26" s="16" t="s">
        <v>49</v>
      </c>
      <c r="F26" s="17"/>
      <c r="G26" s="10"/>
      <c r="H26" s="11">
        <v>50000</v>
      </c>
      <c r="I26" s="11">
        <v>50000</v>
      </c>
      <c r="J26" s="11">
        <v>50000</v>
      </c>
    </row>
    <row r="27" spans="1:10" ht="57.75" customHeight="1" x14ac:dyDescent="0.25">
      <c r="A27" s="9" t="s">
        <v>44</v>
      </c>
      <c r="B27" s="10" t="s">
        <v>25</v>
      </c>
      <c r="C27" s="10" t="s">
        <v>27</v>
      </c>
      <c r="D27" s="10" t="s">
        <v>41</v>
      </c>
      <c r="E27" s="16" t="s">
        <v>49</v>
      </c>
      <c r="F27" s="17"/>
      <c r="G27" s="10" t="s">
        <v>45</v>
      </c>
      <c r="H27" s="11">
        <v>50000</v>
      </c>
      <c r="I27" s="11">
        <v>50000</v>
      </c>
      <c r="J27" s="11">
        <v>50000</v>
      </c>
    </row>
    <row r="28" spans="1:10" ht="57.75" customHeight="1" x14ac:dyDescent="0.25">
      <c r="A28" s="9" t="s">
        <v>50</v>
      </c>
      <c r="B28" s="10" t="s">
        <v>25</v>
      </c>
      <c r="C28" s="10" t="s">
        <v>27</v>
      </c>
      <c r="D28" s="10" t="s">
        <v>41</v>
      </c>
      <c r="E28" s="16" t="s">
        <v>51</v>
      </c>
      <c r="F28" s="17"/>
      <c r="G28" s="10"/>
      <c r="H28" s="11">
        <f>H29</f>
        <v>72000</v>
      </c>
      <c r="I28" s="11">
        <v>70000</v>
      </c>
      <c r="J28" s="11">
        <v>70000</v>
      </c>
    </row>
    <row r="29" spans="1:10" ht="57.75" customHeight="1" x14ac:dyDescent="0.25">
      <c r="A29" s="9" t="s">
        <v>44</v>
      </c>
      <c r="B29" s="10" t="s">
        <v>25</v>
      </c>
      <c r="C29" s="10" t="s">
        <v>27</v>
      </c>
      <c r="D29" s="10" t="s">
        <v>41</v>
      </c>
      <c r="E29" s="16" t="s">
        <v>51</v>
      </c>
      <c r="F29" s="17"/>
      <c r="G29" s="10" t="s">
        <v>45</v>
      </c>
      <c r="H29" s="11">
        <v>72000</v>
      </c>
      <c r="I29" s="11">
        <v>70000</v>
      </c>
      <c r="J29" s="11">
        <v>70000</v>
      </c>
    </row>
    <row r="30" spans="1:10" ht="77.099999999999994" customHeight="1" x14ac:dyDescent="0.25">
      <c r="A30" s="9" t="s">
        <v>52</v>
      </c>
      <c r="B30" s="10" t="s">
        <v>25</v>
      </c>
      <c r="C30" s="10" t="s">
        <v>27</v>
      </c>
      <c r="D30" s="10" t="s">
        <v>41</v>
      </c>
      <c r="E30" s="16" t="s">
        <v>53</v>
      </c>
      <c r="F30" s="17"/>
      <c r="G30" s="10"/>
      <c r="H30" s="11">
        <f>H32+H34+H36</f>
        <v>971170</v>
      </c>
      <c r="I30" s="11">
        <v>0</v>
      </c>
      <c r="J30" s="11">
        <v>0</v>
      </c>
    </row>
    <row r="31" spans="1:10" ht="77.099999999999994" customHeight="1" x14ac:dyDescent="0.25">
      <c r="A31" s="9" t="s">
        <v>54</v>
      </c>
      <c r="B31" s="10" t="s">
        <v>25</v>
      </c>
      <c r="C31" s="10" t="s">
        <v>27</v>
      </c>
      <c r="D31" s="10" t="s">
        <v>41</v>
      </c>
      <c r="E31" s="16" t="s">
        <v>55</v>
      </c>
      <c r="F31" s="17"/>
      <c r="G31" s="10"/>
      <c r="H31" s="11">
        <v>109000</v>
      </c>
      <c r="I31" s="11">
        <v>0</v>
      </c>
      <c r="J31" s="11">
        <v>0</v>
      </c>
    </row>
    <row r="32" spans="1:10" ht="38.450000000000003" customHeight="1" x14ac:dyDescent="0.25">
      <c r="A32" s="9" t="s">
        <v>56</v>
      </c>
      <c r="B32" s="10" t="s">
        <v>25</v>
      </c>
      <c r="C32" s="10" t="s">
        <v>27</v>
      </c>
      <c r="D32" s="10" t="s">
        <v>41</v>
      </c>
      <c r="E32" s="16" t="s">
        <v>55</v>
      </c>
      <c r="F32" s="17"/>
      <c r="G32" s="10" t="s">
        <v>57</v>
      </c>
      <c r="H32" s="11">
        <v>109000</v>
      </c>
      <c r="I32" s="11">
        <v>0</v>
      </c>
      <c r="J32" s="11">
        <v>0</v>
      </c>
    </row>
    <row r="33" spans="1:10" ht="77.099999999999994" customHeight="1" x14ac:dyDescent="0.25">
      <c r="A33" s="9" t="s">
        <v>58</v>
      </c>
      <c r="B33" s="10" t="s">
        <v>25</v>
      </c>
      <c r="C33" s="10" t="s">
        <v>27</v>
      </c>
      <c r="D33" s="10" t="s">
        <v>41</v>
      </c>
      <c r="E33" s="16" t="s">
        <v>59</v>
      </c>
      <c r="F33" s="17"/>
      <c r="G33" s="10"/>
      <c r="H33" s="11">
        <v>856170</v>
      </c>
      <c r="I33" s="11">
        <v>0</v>
      </c>
      <c r="J33" s="11">
        <v>0</v>
      </c>
    </row>
    <row r="34" spans="1:10" ht="38.450000000000003" customHeight="1" x14ac:dyDescent="0.25">
      <c r="A34" s="9" t="s">
        <v>56</v>
      </c>
      <c r="B34" s="10" t="s">
        <v>25</v>
      </c>
      <c r="C34" s="10" t="s">
        <v>27</v>
      </c>
      <c r="D34" s="10" t="s">
        <v>41</v>
      </c>
      <c r="E34" s="16" t="s">
        <v>59</v>
      </c>
      <c r="F34" s="17"/>
      <c r="G34" s="10" t="s">
        <v>57</v>
      </c>
      <c r="H34" s="11">
        <v>856170</v>
      </c>
      <c r="I34" s="11">
        <v>0</v>
      </c>
      <c r="J34" s="11">
        <v>0</v>
      </c>
    </row>
    <row r="35" spans="1:10" ht="115.5" customHeight="1" x14ac:dyDescent="0.25">
      <c r="A35" s="9" t="s">
        <v>60</v>
      </c>
      <c r="B35" s="10" t="s">
        <v>25</v>
      </c>
      <c r="C35" s="10" t="s">
        <v>27</v>
      </c>
      <c r="D35" s="10" t="s">
        <v>41</v>
      </c>
      <c r="E35" s="16" t="s">
        <v>61</v>
      </c>
      <c r="F35" s="17"/>
      <c r="G35" s="10"/>
      <c r="H35" s="11">
        <f>H36</f>
        <v>6000</v>
      </c>
      <c r="I35" s="11">
        <v>0</v>
      </c>
      <c r="J35" s="11">
        <v>0</v>
      </c>
    </row>
    <row r="36" spans="1:10" ht="38.450000000000003" customHeight="1" x14ac:dyDescent="0.25">
      <c r="A36" s="9" t="s">
        <v>56</v>
      </c>
      <c r="B36" s="10" t="s">
        <v>25</v>
      </c>
      <c r="C36" s="10" t="s">
        <v>27</v>
      </c>
      <c r="D36" s="10" t="s">
        <v>41</v>
      </c>
      <c r="E36" s="16" t="s">
        <v>61</v>
      </c>
      <c r="F36" s="17"/>
      <c r="G36" s="10" t="s">
        <v>57</v>
      </c>
      <c r="H36" s="11">
        <v>6000</v>
      </c>
      <c r="I36" s="11">
        <v>0</v>
      </c>
      <c r="J36" s="11">
        <v>0</v>
      </c>
    </row>
    <row r="37" spans="1:10" ht="77.099999999999994" customHeight="1" x14ac:dyDescent="0.25">
      <c r="A37" s="9" t="s">
        <v>62</v>
      </c>
      <c r="B37" s="10" t="s">
        <v>25</v>
      </c>
      <c r="C37" s="10" t="s">
        <v>27</v>
      </c>
      <c r="D37" s="10" t="s">
        <v>63</v>
      </c>
      <c r="E37" s="16"/>
      <c r="F37" s="17"/>
      <c r="G37" s="10"/>
      <c r="H37" s="11">
        <v>230173</v>
      </c>
      <c r="I37" s="11">
        <v>230173</v>
      </c>
      <c r="J37" s="11">
        <v>0</v>
      </c>
    </row>
    <row r="38" spans="1:10" ht="134.85" customHeight="1" x14ac:dyDescent="0.25">
      <c r="A38" s="9" t="s">
        <v>30</v>
      </c>
      <c r="B38" s="10" t="s">
        <v>25</v>
      </c>
      <c r="C38" s="10" t="s">
        <v>27</v>
      </c>
      <c r="D38" s="10" t="s">
        <v>63</v>
      </c>
      <c r="E38" s="16" t="s">
        <v>31</v>
      </c>
      <c r="F38" s="17"/>
      <c r="G38" s="10"/>
      <c r="H38" s="11">
        <v>230173</v>
      </c>
      <c r="I38" s="11">
        <v>230173</v>
      </c>
      <c r="J38" s="11">
        <v>0</v>
      </c>
    </row>
    <row r="39" spans="1:10" ht="38.450000000000003" customHeight="1" x14ac:dyDescent="0.25">
      <c r="A39" s="9" t="s">
        <v>32</v>
      </c>
      <c r="B39" s="10" t="s">
        <v>25</v>
      </c>
      <c r="C39" s="10" t="s">
        <v>27</v>
      </c>
      <c r="D39" s="10" t="s">
        <v>63</v>
      </c>
      <c r="E39" s="16" t="s">
        <v>33</v>
      </c>
      <c r="F39" s="17"/>
      <c r="G39" s="10"/>
      <c r="H39" s="11">
        <v>230173</v>
      </c>
      <c r="I39" s="11">
        <v>230173</v>
      </c>
      <c r="J39" s="11">
        <v>0</v>
      </c>
    </row>
    <row r="40" spans="1:10" ht="77.099999999999994" customHeight="1" x14ac:dyDescent="0.25">
      <c r="A40" s="9" t="s">
        <v>52</v>
      </c>
      <c r="B40" s="10" t="s">
        <v>25</v>
      </c>
      <c r="C40" s="10" t="s">
        <v>27</v>
      </c>
      <c r="D40" s="10" t="s">
        <v>63</v>
      </c>
      <c r="E40" s="16" t="s">
        <v>53</v>
      </c>
      <c r="F40" s="17"/>
      <c r="G40" s="10"/>
      <c r="H40" s="11">
        <v>230173</v>
      </c>
      <c r="I40" s="11">
        <v>230173</v>
      </c>
      <c r="J40" s="11">
        <v>0</v>
      </c>
    </row>
    <row r="41" spans="1:10" ht="77.099999999999994" customHeight="1" x14ac:dyDescent="0.25">
      <c r="A41" s="9" t="s">
        <v>64</v>
      </c>
      <c r="B41" s="10" t="s">
        <v>25</v>
      </c>
      <c r="C41" s="10" t="s">
        <v>27</v>
      </c>
      <c r="D41" s="10" t="s">
        <v>63</v>
      </c>
      <c r="E41" s="16" t="s">
        <v>65</v>
      </c>
      <c r="F41" s="17"/>
      <c r="G41" s="10"/>
      <c r="H41" s="11">
        <v>230173</v>
      </c>
      <c r="I41" s="11">
        <v>230173</v>
      </c>
      <c r="J41" s="11">
        <v>0</v>
      </c>
    </row>
    <row r="42" spans="1:10" ht="38.450000000000003" customHeight="1" x14ac:dyDescent="0.25">
      <c r="A42" s="9" t="s">
        <v>56</v>
      </c>
      <c r="B42" s="10" t="s">
        <v>25</v>
      </c>
      <c r="C42" s="10" t="s">
        <v>27</v>
      </c>
      <c r="D42" s="10" t="s">
        <v>63</v>
      </c>
      <c r="E42" s="16" t="s">
        <v>65</v>
      </c>
      <c r="F42" s="17"/>
      <c r="G42" s="10" t="s">
        <v>57</v>
      </c>
      <c r="H42" s="11">
        <v>230173</v>
      </c>
      <c r="I42" s="11">
        <v>230173</v>
      </c>
      <c r="J42" s="11">
        <v>0</v>
      </c>
    </row>
    <row r="43" spans="1:10" ht="38.450000000000003" customHeight="1" x14ac:dyDescent="0.25">
      <c r="A43" s="9" t="s">
        <v>66</v>
      </c>
      <c r="B43" s="10" t="s">
        <v>25</v>
      </c>
      <c r="C43" s="10" t="s">
        <v>27</v>
      </c>
      <c r="D43" s="10" t="s">
        <v>67</v>
      </c>
      <c r="E43" s="16"/>
      <c r="F43" s="17"/>
      <c r="G43" s="10"/>
      <c r="H43" s="11">
        <f>H44</f>
        <v>46025533.700000003</v>
      </c>
      <c r="I43" s="11">
        <v>36401721</v>
      </c>
      <c r="J43" s="11">
        <v>36401721</v>
      </c>
    </row>
    <row r="44" spans="1:10" ht="134.85" customHeight="1" x14ac:dyDescent="0.25">
      <c r="A44" s="9" t="s">
        <v>30</v>
      </c>
      <c r="B44" s="10" t="s">
        <v>25</v>
      </c>
      <c r="C44" s="10" t="s">
        <v>27</v>
      </c>
      <c r="D44" s="10" t="s">
        <v>67</v>
      </c>
      <c r="E44" s="16" t="s">
        <v>31</v>
      </c>
      <c r="F44" s="17"/>
      <c r="G44" s="10"/>
      <c r="H44" s="11">
        <f>H45</f>
        <v>46025533.700000003</v>
      </c>
      <c r="I44" s="11">
        <v>36401721</v>
      </c>
      <c r="J44" s="11">
        <v>36401721</v>
      </c>
    </row>
    <row r="45" spans="1:10" ht="38.450000000000003" customHeight="1" x14ac:dyDescent="0.25">
      <c r="A45" s="9" t="s">
        <v>32</v>
      </c>
      <c r="B45" s="10" t="s">
        <v>25</v>
      </c>
      <c r="C45" s="10" t="s">
        <v>27</v>
      </c>
      <c r="D45" s="10" t="s">
        <v>67</v>
      </c>
      <c r="E45" s="16" t="s">
        <v>33</v>
      </c>
      <c r="F45" s="17"/>
      <c r="G45" s="10"/>
      <c r="H45" s="11">
        <f>H46</f>
        <v>46025533.700000003</v>
      </c>
      <c r="I45" s="11">
        <v>36401721</v>
      </c>
      <c r="J45" s="11">
        <v>36401721</v>
      </c>
    </row>
    <row r="46" spans="1:10" ht="57.75" customHeight="1" x14ac:dyDescent="0.25">
      <c r="A46" s="9" t="s">
        <v>34</v>
      </c>
      <c r="B46" s="10" t="s">
        <v>25</v>
      </c>
      <c r="C46" s="10" t="s">
        <v>27</v>
      </c>
      <c r="D46" s="10" t="s">
        <v>67</v>
      </c>
      <c r="E46" s="16" t="s">
        <v>35</v>
      </c>
      <c r="F46" s="17"/>
      <c r="G46" s="10"/>
      <c r="H46" s="11">
        <f>H47+H50+H52+H54+H57+H59+H61</f>
        <v>46025533.700000003</v>
      </c>
      <c r="I46" s="11">
        <v>36401721</v>
      </c>
      <c r="J46" s="11">
        <v>36401721</v>
      </c>
    </row>
    <row r="47" spans="1:10" ht="77.099999999999994" customHeight="1" x14ac:dyDescent="0.25">
      <c r="A47" s="9" t="s">
        <v>68</v>
      </c>
      <c r="B47" s="10" t="s">
        <v>25</v>
      </c>
      <c r="C47" s="10" t="s">
        <v>27</v>
      </c>
      <c r="D47" s="10" t="s">
        <v>67</v>
      </c>
      <c r="E47" s="16" t="s">
        <v>69</v>
      </c>
      <c r="F47" s="17"/>
      <c r="G47" s="10"/>
      <c r="H47" s="11">
        <v>28268721</v>
      </c>
      <c r="I47" s="11">
        <v>28268721</v>
      </c>
      <c r="J47" s="11">
        <v>28268721</v>
      </c>
    </row>
    <row r="48" spans="1:10" ht="38.450000000000003" customHeight="1" x14ac:dyDescent="0.25">
      <c r="A48" s="9" t="s">
        <v>70</v>
      </c>
      <c r="B48" s="10" t="s">
        <v>25</v>
      </c>
      <c r="C48" s="10" t="s">
        <v>27</v>
      </c>
      <c r="D48" s="10" t="s">
        <v>67</v>
      </c>
      <c r="E48" s="16" t="s">
        <v>69</v>
      </c>
      <c r="F48" s="17"/>
      <c r="G48" s="10" t="s">
        <v>71</v>
      </c>
      <c r="H48" s="11">
        <v>22768121</v>
      </c>
      <c r="I48" s="11">
        <v>22768121</v>
      </c>
      <c r="J48" s="11">
        <v>22768121</v>
      </c>
    </row>
    <row r="49" spans="1:10" ht="57.75" customHeight="1" x14ac:dyDescent="0.25">
      <c r="A49" s="9" t="s">
        <v>44</v>
      </c>
      <c r="B49" s="10" t="s">
        <v>25</v>
      </c>
      <c r="C49" s="10" t="s">
        <v>27</v>
      </c>
      <c r="D49" s="10" t="s">
        <v>67</v>
      </c>
      <c r="E49" s="16" t="s">
        <v>69</v>
      </c>
      <c r="F49" s="17"/>
      <c r="G49" s="10" t="s">
        <v>45</v>
      </c>
      <c r="H49" s="11">
        <v>5500600</v>
      </c>
      <c r="I49" s="11">
        <v>5500600</v>
      </c>
      <c r="J49" s="11">
        <v>5500600</v>
      </c>
    </row>
    <row r="50" spans="1:10" ht="57.75" customHeight="1" x14ac:dyDescent="0.25">
      <c r="A50" s="9" t="s">
        <v>72</v>
      </c>
      <c r="B50" s="10" t="s">
        <v>25</v>
      </c>
      <c r="C50" s="10" t="s">
        <v>27</v>
      </c>
      <c r="D50" s="10" t="s">
        <v>67</v>
      </c>
      <c r="E50" s="16" t="s">
        <v>73</v>
      </c>
      <c r="F50" s="17"/>
      <c r="G50" s="10"/>
      <c r="H50" s="11">
        <v>145000</v>
      </c>
      <c r="I50" s="11">
        <v>0</v>
      </c>
      <c r="J50" s="11">
        <v>0</v>
      </c>
    </row>
    <row r="51" spans="1:10" ht="38.450000000000003" customHeight="1" x14ac:dyDescent="0.25">
      <c r="A51" s="9" t="s">
        <v>70</v>
      </c>
      <c r="B51" s="10" t="s">
        <v>25</v>
      </c>
      <c r="C51" s="10" t="s">
        <v>27</v>
      </c>
      <c r="D51" s="10" t="s">
        <v>67</v>
      </c>
      <c r="E51" s="16" t="s">
        <v>73</v>
      </c>
      <c r="F51" s="17"/>
      <c r="G51" s="10" t="s">
        <v>71</v>
      </c>
      <c r="H51" s="11">
        <v>145000</v>
      </c>
      <c r="I51" s="11">
        <v>0</v>
      </c>
      <c r="J51" s="11">
        <v>0</v>
      </c>
    </row>
    <row r="52" spans="1:10" ht="38.450000000000003" customHeight="1" x14ac:dyDescent="0.25">
      <c r="A52" s="9" t="s">
        <v>74</v>
      </c>
      <c r="B52" s="10" t="s">
        <v>25</v>
      </c>
      <c r="C52" s="10" t="s">
        <v>27</v>
      </c>
      <c r="D52" s="10" t="s">
        <v>67</v>
      </c>
      <c r="E52" s="16" t="s">
        <v>75</v>
      </c>
      <c r="F52" s="17"/>
      <c r="G52" s="10"/>
      <c r="H52" s="11">
        <v>105000</v>
      </c>
      <c r="I52" s="11">
        <v>105000</v>
      </c>
      <c r="J52" s="11">
        <v>105000</v>
      </c>
    </row>
    <row r="53" spans="1:10" ht="38.450000000000003" customHeight="1" x14ac:dyDescent="0.25">
      <c r="A53" s="9" t="s">
        <v>76</v>
      </c>
      <c r="B53" s="10" t="s">
        <v>25</v>
      </c>
      <c r="C53" s="10" t="s">
        <v>27</v>
      </c>
      <c r="D53" s="10" t="s">
        <v>67</v>
      </c>
      <c r="E53" s="16" t="s">
        <v>75</v>
      </c>
      <c r="F53" s="17"/>
      <c r="G53" s="10" t="s">
        <v>77</v>
      </c>
      <c r="H53" s="11">
        <v>105000</v>
      </c>
      <c r="I53" s="11">
        <v>105000</v>
      </c>
      <c r="J53" s="11">
        <v>105000</v>
      </c>
    </row>
    <row r="54" spans="1:10" ht="38.450000000000003" customHeight="1" x14ac:dyDescent="0.25">
      <c r="A54" s="9" t="s">
        <v>76</v>
      </c>
      <c r="B54" s="10" t="s">
        <v>25</v>
      </c>
      <c r="C54" s="10" t="s">
        <v>27</v>
      </c>
      <c r="D54" s="10" t="s">
        <v>67</v>
      </c>
      <c r="E54" s="16" t="s">
        <v>78</v>
      </c>
      <c r="F54" s="17"/>
      <c r="G54" s="10"/>
      <c r="H54" s="11">
        <f>H55+H56</f>
        <v>8364812.7000000002</v>
      </c>
      <c r="I54" s="11">
        <v>500000</v>
      </c>
      <c r="J54" s="11">
        <v>500000</v>
      </c>
    </row>
    <row r="55" spans="1:10" ht="38.450000000000003" customHeight="1" x14ac:dyDescent="0.25">
      <c r="A55" s="9" t="s">
        <v>172</v>
      </c>
      <c r="B55" s="10">
        <v>614</v>
      </c>
      <c r="C55" s="10">
        <v>1</v>
      </c>
      <c r="D55" s="10">
        <v>13</v>
      </c>
      <c r="E55" s="12" t="s">
        <v>78</v>
      </c>
      <c r="F55" s="13"/>
      <c r="G55" s="10">
        <v>830</v>
      </c>
      <c r="H55" s="11">
        <v>8029812.7000000002</v>
      </c>
      <c r="I55" s="11">
        <v>0</v>
      </c>
      <c r="J55" s="11">
        <v>0</v>
      </c>
    </row>
    <row r="56" spans="1:10" ht="38.450000000000003" customHeight="1" x14ac:dyDescent="0.25">
      <c r="A56" s="9" t="s">
        <v>76</v>
      </c>
      <c r="B56" s="10" t="s">
        <v>25</v>
      </c>
      <c r="C56" s="10" t="s">
        <v>27</v>
      </c>
      <c r="D56" s="10" t="s">
        <v>67</v>
      </c>
      <c r="E56" s="16" t="s">
        <v>78</v>
      </c>
      <c r="F56" s="17"/>
      <c r="G56" s="10" t="s">
        <v>77</v>
      </c>
      <c r="H56" s="11">
        <v>335000</v>
      </c>
      <c r="I56" s="11">
        <v>500000</v>
      </c>
      <c r="J56" s="11">
        <v>500000</v>
      </c>
    </row>
    <row r="57" spans="1:10" ht="38.450000000000003" customHeight="1" x14ac:dyDescent="0.25">
      <c r="A57" s="9" t="s">
        <v>79</v>
      </c>
      <c r="B57" s="10" t="s">
        <v>25</v>
      </c>
      <c r="C57" s="10" t="s">
        <v>27</v>
      </c>
      <c r="D57" s="10" t="s">
        <v>67</v>
      </c>
      <c r="E57" s="16" t="s">
        <v>80</v>
      </c>
      <c r="F57" s="17"/>
      <c r="G57" s="10"/>
      <c r="H57" s="11">
        <f>H58</f>
        <v>4128000</v>
      </c>
      <c r="I57" s="11">
        <v>2428000</v>
      </c>
      <c r="J57" s="11">
        <v>2428000</v>
      </c>
    </row>
    <row r="58" spans="1:10" ht="57.75" customHeight="1" x14ac:dyDescent="0.25">
      <c r="A58" s="9" t="s">
        <v>44</v>
      </c>
      <c r="B58" s="10" t="s">
        <v>25</v>
      </c>
      <c r="C58" s="10" t="s">
        <v>27</v>
      </c>
      <c r="D58" s="10" t="s">
        <v>67</v>
      </c>
      <c r="E58" s="16" t="s">
        <v>80</v>
      </c>
      <c r="F58" s="17"/>
      <c r="G58" s="10" t="s">
        <v>45</v>
      </c>
      <c r="H58" s="11">
        <v>4128000</v>
      </c>
      <c r="I58" s="11">
        <v>2428000</v>
      </c>
      <c r="J58" s="11">
        <v>2428000</v>
      </c>
    </row>
    <row r="59" spans="1:10" ht="38.450000000000003" customHeight="1" x14ac:dyDescent="0.25">
      <c r="A59" s="9" t="s">
        <v>81</v>
      </c>
      <c r="B59" s="10" t="s">
        <v>25</v>
      </c>
      <c r="C59" s="10" t="s">
        <v>27</v>
      </c>
      <c r="D59" s="10" t="s">
        <v>67</v>
      </c>
      <c r="E59" s="16" t="s">
        <v>82</v>
      </c>
      <c r="F59" s="17"/>
      <c r="G59" s="10"/>
      <c r="H59" s="11">
        <v>100000</v>
      </c>
      <c r="I59" s="11">
        <v>100000</v>
      </c>
      <c r="J59" s="11">
        <v>100000</v>
      </c>
    </row>
    <row r="60" spans="1:10" ht="57.75" customHeight="1" x14ac:dyDescent="0.25">
      <c r="A60" s="9" t="s">
        <v>44</v>
      </c>
      <c r="B60" s="10" t="s">
        <v>25</v>
      </c>
      <c r="C60" s="10" t="s">
        <v>27</v>
      </c>
      <c r="D60" s="10" t="s">
        <v>67</v>
      </c>
      <c r="E60" s="16" t="s">
        <v>82</v>
      </c>
      <c r="F60" s="17"/>
      <c r="G60" s="10" t="s">
        <v>45</v>
      </c>
      <c r="H60" s="11">
        <v>100000</v>
      </c>
      <c r="I60" s="11">
        <v>100000</v>
      </c>
      <c r="J60" s="11">
        <v>100000</v>
      </c>
    </row>
    <row r="61" spans="1:10" ht="38.450000000000003" customHeight="1" x14ac:dyDescent="0.25">
      <c r="A61" s="9" t="s">
        <v>83</v>
      </c>
      <c r="B61" s="10" t="s">
        <v>25</v>
      </c>
      <c r="C61" s="10" t="s">
        <v>27</v>
      </c>
      <c r="D61" s="10" t="s">
        <v>67</v>
      </c>
      <c r="E61" s="16" t="s">
        <v>84</v>
      </c>
      <c r="F61" s="17"/>
      <c r="G61" s="10"/>
      <c r="H61" s="11">
        <v>4914000</v>
      </c>
      <c r="I61" s="11">
        <v>5000000</v>
      </c>
      <c r="J61" s="11">
        <v>5000000</v>
      </c>
    </row>
    <row r="62" spans="1:10" ht="38.450000000000003" customHeight="1" x14ac:dyDescent="0.25">
      <c r="A62" s="9" t="s">
        <v>76</v>
      </c>
      <c r="B62" s="10" t="s">
        <v>25</v>
      </c>
      <c r="C62" s="10" t="s">
        <v>27</v>
      </c>
      <c r="D62" s="10" t="s">
        <v>67</v>
      </c>
      <c r="E62" s="16" t="s">
        <v>84</v>
      </c>
      <c r="F62" s="17"/>
      <c r="G62" s="10" t="s">
        <v>77</v>
      </c>
      <c r="H62" s="11">
        <v>4914000</v>
      </c>
      <c r="I62" s="11">
        <v>5000000</v>
      </c>
      <c r="J62" s="11">
        <v>5000000</v>
      </c>
    </row>
    <row r="63" spans="1:10" ht="38.450000000000003" customHeight="1" x14ac:dyDescent="0.25">
      <c r="A63" s="6" t="s">
        <v>85</v>
      </c>
      <c r="B63" s="7" t="s">
        <v>25</v>
      </c>
      <c r="C63" s="7" t="s">
        <v>29</v>
      </c>
      <c r="D63" s="7"/>
      <c r="E63" s="20"/>
      <c r="F63" s="21"/>
      <c r="G63" s="7"/>
      <c r="H63" s="8">
        <v>1266039.8400000001</v>
      </c>
      <c r="I63" s="8">
        <v>1414503.26</v>
      </c>
      <c r="J63" s="8">
        <v>1806300</v>
      </c>
    </row>
    <row r="64" spans="1:10" ht="38.450000000000003" customHeight="1" x14ac:dyDescent="0.25">
      <c r="A64" s="9" t="s">
        <v>86</v>
      </c>
      <c r="B64" s="10" t="s">
        <v>25</v>
      </c>
      <c r="C64" s="10" t="s">
        <v>29</v>
      </c>
      <c r="D64" s="10" t="s">
        <v>87</v>
      </c>
      <c r="E64" s="16"/>
      <c r="F64" s="17"/>
      <c r="G64" s="10"/>
      <c r="H64" s="11">
        <v>1266039.8400000001</v>
      </c>
      <c r="I64" s="11">
        <v>1414503.26</v>
      </c>
      <c r="J64" s="11">
        <v>1806300</v>
      </c>
    </row>
    <row r="65" spans="1:10" ht="134.85" customHeight="1" x14ac:dyDescent="0.25">
      <c r="A65" s="9" t="s">
        <v>30</v>
      </c>
      <c r="B65" s="10" t="s">
        <v>25</v>
      </c>
      <c r="C65" s="10" t="s">
        <v>29</v>
      </c>
      <c r="D65" s="10" t="s">
        <v>87</v>
      </c>
      <c r="E65" s="16" t="s">
        <v>31</v>
      </c>
      <c r="F65" s="17"/>
      <c r="G65" s="10"/>
      <c r="H65" s="11">
        <v>1266039.8400000001</v>
      </c>
      <c r="I65" s="11">
        <v>1414503.26</v>
      </c>
      <c r="J65" s="11">
        <v>1806300</v>
      </c>
    </row>
    <row r="66" spans="1:10" ht="38.450000000000003" customHeight="1" x14ac:dyDescent="0.25">
      <c r="A66" s="9" t="s">
        <v>32</v>
      </c>
      <c r="B66" s="10" t="s">
        <v>25</v>
      </c>
      <c r="C66" s="10" t="s">
        <v>29</v>
      </c>
      <c r="D66" s="10" t="s">
        <v>87</v>
      </c>
      <c r="E66" s="16" t="s">
        <v>33</v>
      </c>
      <c r="F66" s="17"/>
      <c r="G66" s="10"/>
      <c r="H66" s="11">
        <v>1266039.8400000001</v>
      </c>
      <c r="I66" s="11">
        <v>1414503.26</v>
      </c>
      <c r="J66" s="11">
        <v>1806300</v>
      </c>
    </row>
    <row r="67" spans="1:10" ht="57.75" customHeight="1" x14ac:dyDescent="0.25">
      <c r="A67" s="9" t="s">
        <v>34</v>
      </c>
      <c r="B67" s="10" t="s">
        <v>25</v>
      </c>
      <c r="C67" s="10" t="s">
        <v>29</v>
      </c>
      <c r="D67" s="10" t="s">
        <v>87</v>
      </c>
      <c r="E67" s="16" t="s">
        <v>35</v>
      </c>
      <c r="F67" s="17"/>
      <c r="G67" s="10"/>
      <c r="H67" s="11">
        <v>1266039.8400000001</v>
      </c>
      <c r="I67" s="11">
        <v>1414503.26</v>
      </c>
      <c r="J67" s="11">
        <v>1806300</v>
      </c>
    </row>
    <row r="68" spans="1:10" ht="77.099999999999994" customHeight="1" x14ac:dyDescent="0.25">
      <c r="A68" s="9" t="s">
        <v>88</v>
      </c>
      <c r="B68" s="10" t="s">
        <v>25</v>
      </c>
      <c r="C68" s="10" t="s">
        <v>29</v>
      </c>
      <c r="D68" s="10" t="s">
        <v>87</v>
      </c>
      <c r="E68" s="16" t="s">
        <v>89</v>
      </c>
      <c r="F68" s="17"/>
      <c r="G68" s="10"/>
      <c r="H68" s="11">
        <v>1266039.8400000001</v>
      </c>
      <c r="I68" s="11">
        <v>1414503.26</v>
      </c>
      <c r="J68" s="11">
        <v>1806300</v>
      </c>
    </row>
    <row r="69" spans="1:10" ht="57.75" customHeight="1" x14ac:dyDescent="0.25">
      <c r="A69" s="9" t="s">
        <v>38</v>
      </c>
      <c r="B69" s="10" t="s">
        <v>25</v>
      </c>
      <c r="C69" s="10" t="s">
        <v>29</v>
      </c>
      <c r="D69" s="10" t="s">
        <v>87</v>
      </c>
      <c r="E69" s="16" t="s">
        <v>89</v>
      </c>
      <c r="F69" s="17"/>
      <c r="G69" s="10" t="s">
        <v>39</v>
      </c>
      <c r="H69" s="11">
        <v>1266039.8400000001</v>
      </c>
      <c r="I69" s="11">
        <v>1414503.26</v>
      </c>
      <c r="J69" s="11">
        <v>1806300</v>
      </c>
    </row>
    <row r="70" spans="1:10" ht="57.75" customHeight="1" x14ac:dyDescent="0.25">
      <c r="A70" s="6" t="s">
        <v>90</v>
      </c>
      <c r="B70" s="7" t="s">
        <v>25</v>
      </c>
      <c r="C70" s="7" t="s">
        <v>87</v>
      </c>
      <c r="D70" s="7"/>
      <c r="E70" s="20"/>
      <c r="F70" s="21"/>
      <c r="G70" s="7"/>
      <c r="H70" s="8">
        <v>2617500</v>
      </c>
      <c r="I70" s="8">
        <v>2617500</v>
      </c>
      <c r="J70" s="8">
        <v>2617500</v>
      </c>
    </row>
    <row r="71" spans="1:10" ht="19.350000000000001" customHeight="1" x14ac:dyDescent="0.25">
      <c r="A71" s="9" t="s">
        <v>91</v>
      </c>
      <c r="B71" s="10" t="s">
        <v>25</v>
      </c>
      <c r="C71" s="10" t="s">
        <v>87</v>
      </c>
      <c r="D71" s="10" t="s">
        <v>41</v>
      </c>
      <c r="E71" s="16"/>
      <c r="F71" s="17"/>
      <c r="G71" s="10"/>
      <c r="H71" s="11">
        <v>17500</v>
      </c>
      <c r="I71" s="11">
        <v>17500</v>
      </c>
      <c r="J71" s="11">
        <v>17500</v>
      </c>
    </row>
    <row r="72" spans="1:10" ht="38.450000000000003" customHeight="1" x14ac:dyDescent="0.25">
      <c r="A72" s="9" t="s">
        <v>92</v>
      </c>
      <c r="B72" s="10" t="s">
        <v>25</v>
      </c>
      <c r="C72" s="10" t="s">
        <v>87</v>
      </c>
      <c r="D72" s="10" t="s">
        <v>41</v>
      </c>
      <c r="E72" s="16" t="s">
        <v>93</v>
      </c>
      <c r="F72" s="17"/>
      <c r="G72" s="10"/>
      <c r="H72" s="11">
        <v>17500</v>
      </c>
      <c r="I72" s="11">
        <v>17500</v>
      </c>
      <c r="J72" s="11">
        <v>17500</v>
      </c>
    </row>
    <row r="73" spans="1:10" ht="77.099999999999994" customHeight="1" x14ac:dyDescent="0.25">
      <c r="A73" s="9" t="s">
        <v>94</v>
      </c>
      <c r="B73" s="10" t="s">
        <v>25</v>
      </c>
      <c r="C73" s="10" t="s">
        <v>87</v>
      </c>
      <c r="D73" s="10" t="s">
        <v>41</v>
      </c>
      <c r="E73" s="16" t="s">
        <v>95</v>
      </c>
      <c r="F73" s="17"/>
      <c r="G73" s="10"/>
      <c r="H73" s="11">
        <v>17500</v>
      </c>
      <c r="I73" s="11">
        <v>17500</v>
      </c>
      <c r="J73" s="11">
        <v>17500</v>
      </c>
    </row>
    <row r="74" spans="1:10" ht="57.75" customHeight="1" x14ac:dyDescent="0.25">
      <c r="A74" s="9" t="s">
        <v>44</v>
      </c>
      <c r="B74" s="10" t="s">
        <v>25</v>
      </c>
      <c r="C74" s="10" t="s">
        <v>87</v>
      </c>
      <c r="D74" s="10" t="s">
        <v>41</v>
      </c>
      <c r="E74" s="16" t="s">
        <v>95</v>
      </c>
      <c r="F74" s="17"/>
      <c r="G74" s="10" t="s">
        <v>45</v>
      </c>
      <c r="H74" s="11">
        <v>17500</v>
      </c>
      <c r="I74" s="11">
        <v>17500</v>
      </c>
      <c r="J74" s="11">
        <v>17500</v>
      </c>
    </row>
    <row r="75" spans="1:10" ht="77.099999999999994" customHeight="1" x14ac:dyDescent="0.25">
      <c r="A75" s="9" t="s">
        <v>96</v>
      </c>
      <c r="B75" s="10" t="s">
        <v>25</v>
      </c>
      <c r="C75" s="10" t="s">
        <v>87</v>
      </c>
      <c r="D75" s="10" t="s">
        <v>97</v>
      </c>
      <c r="E75" s="16"/>
      <c r="F75" s="17"/>
      <c r="G75" s="10"/>
      <c r="H75" s="11">
        <v>2600000</v>
      </c>
      <c r="I75" s="11">
        <v>2600000</v>
      </c>
      <c r="J75" s="11">
        <v>2600000</v>
      </c>
    </row>
    <row r="76" spans="1:10" ht="115.5" customHeight="1" x14ac:dyDescent="0.25">
      <c r="A76" s="9" t="s">
        <v>98</v>
      </c>
      <c r="B76" s="10" t="s">
        <v>25</v>
      </c>
      <c r="C76" s="10" t="s">
        <v>87</v>
      </c>
      <c r="D76" s="10" t="s">
        <v>97</v>
      </c>
      <c r="E76" s="16" t="s">
        <v>99</v>
      </c>
      <c r="F76" s="17"/>
      <c r="G76" s="10"/>
      <c r="H76" s="11">
        <v>2600000</v>
      </c>
      <c r="I76" s="11">
        <v>2600000</v>
      </c>
      <c r="J76" s="11">
        <v>2600000</v>
      </c>
    </row>
    <row r="77" spans="1:10" ht="38.450000000000003" customHeight="1" x14ac:dyDescent="0.25">
      <c r="A77" s="9" t="s">
        <v>32</v>
      </c>
      <c r="B77" s="10" t="s">
        <v>25</v>
      </c>
      <c r="C77" s="10" t="s">
        <v>87</v>
      </c>
      <c r="D77" s="10" t="s">
        <v>97</v>
      </c>
      <c r="E77" s="16" t="s">
        <v>100</v>
      </c>
      <c r="F77" s="17"/>
      <c r="G77" s="10"/>
      <c r="H77" s="11">
        <v>2600000</v>
      </c>
      <c r="I77" s="11">
        <v>2600000</v>
      </c>
      <c r="J77" s="11">
        <v>2600000</v>
      </c>
    </row>
    <row r="78" spans="1:10" ht="38.450000000000003" customHeight="1" x14ac:dyDescent="0.25">
      <c r="A78" s="9" t="s">
        <v>101</v>
      </c>
      <c r="B78" s="10" t="s">
        <v>25</v>
      </c>
      <c r="C78" s="10" t="s">
        <v>87</v>
      </c>
      <c r="D78" s="10" t="s">
        <v>97</v>
      </c>
      <c r="E78" s="16" t="s">
        <v>102</v>
      </c>
      <c r="F78" s="17"/>
      <c r="G78" s="10"/>
      <c r="H78" s="11">
        <v>2600000</v>
      </c>
      <c r="I78" s="11">
        <v>2600000</v>
      </c>
      <c r="J78" s="11">
        <v>2600000</v>
      </c>
    </row>
    <row r="79" spans="1:10" ht="57.75" customHeight="1" x14ac:dyDescent="0.25">
      <c r="A79" s="9" t="s">
        <v>103</v>
      </c>
      <c r="B79" s="10" t="s">
        <v>25</v>
      </c>
      <c r="C79" s="10" t="s">
        <v>87</v>
      </c>
      <c r="D79" s="10" t="s">
        <v>97</v>
      </c>
      <c r="E79" s="16" t="s">
        <v>104</v>
      </c>
      <c r="F79" s="17"/>
      <c r="G79" s="10"/>
      <c r="H79" s="11">
        <v>600000</v>
      </c>
      <c r="I79" s="11">
        <v>600000</v>
      </c>
      <c r="J79" s="11">
        <v>600000</v>
      </c>
    </row>
    <row r="80" spans="1:10" ht="57.75" customHeight="1" x14ac:dyDescent="0.25">
      <c r="A80" s="9" t="s">
        <v>44</v>
      </c>
      <c r="B80" s="10" t="s">
        <v>25</v>
      </c>
      <c r="C80" s="10" t="s">
        <v>87</v>
      </c>
      <c r="D80" s="10" t="s">
        <v>97</v>
      </c>
      <c r="E80" s="16" t="s">
        <v>104</v>
      </c>
      <c r="F80" s="17"/>
      <c r="G80" s="10" t="s">
        <v>45</v>
      </c>
      <c r="H80" s="11">
        <v>600000</v>
      </c>
      <c r="I80" s="11">
        <v>600000</v>
      </c>
      <c r="J80" s="11">
        <v>600000</v>
      </c>
    </row>
    <row r="81" spans="1:10" ht="57.75" customHeight="1" x14ac:dyDescent="0.25">
      <c r="A81" s="9" t="s">
        <v>105</v>
      </c>
      <c r="B81" s="10" t="s">
        <v>25</v>
      </c>
      <c r="C81" s="10" t="s">
        <v>87</v>
      </c>
      <c r="D81" s="10" t="s">
        <v>97</v>
      </c>
      <c r="E81" s="16" t="s">
        <v>106</v>
      </c>
      <c r="F81" s="17"/>
      <c r="G81" s="10"/>
      <c r="H81" s="11">
        <v>2000000</v>
      </c>
      <c r="I81" s="11">
        <v>2000000</v>
      </c>
      <c r="J81" s="11">
        <v>2000000</v>
      </c>
    </row>
    <row r="82" spans="1:10" ht="57.75" customHeight="1" x14ac:dyDescent="0.25">
      <c r="A82" s="9" t="s">
        <v>44</v>
      </c>
      <c r="B82" s="10" t="s">
        <v>25</v>
      </c>
      <c r="C82" s="10" t="s">
        <v>87</v>
      </c>
      <c r="D82" s="10" t="s">
        <v>97</v>
      </c>
      <c r="E82" s="16" t="s">
        <v>106</v>
      </c>
      <c r="F82" s="17"/>
      <c r="G82" s="10" t="s">
        <v>45</v>
      </c>
      <c r="H82" s="11">
        <v>2000000</v>
      </c>
      <c r="I82" s="11">
        <v>2000000</v>
      </c>
      <c r="J82" s="11">
        <v>2000000</v>
      </c>
    </row>
    <row r="83" spans="1:10" ht="38.450000000000003" customHeight="1" x14ac:dyDescent="0.25">
      <c r="A83" s="6" t="s">
        <v>107</v>
      </c>
      <c r="B83" s="7" t="s">
        <v>25</v>
      </c>
      <c r="C83" s="7" t="s">
        <v>41</v>
      </c>
      <c r="D83" s="7"/>
      <c r="E83" s="20"/>
      <c r="F83" s="21"/>
      <c r="G83" s="7"/>
      <c r="H83" s="8">
        <f>H84+H96</f>
        <v>27104611.710000001</v>
      </c>
      <c r="I83" s="8">
        <v>6267880</v>
      </c>
      <c r="J83" s="8">
        <v>6495133</v>
      </c>
    </row>
    <row r="84" spans="1:10" ht="38.450000000000003" customHeight="1" x14ac:dyDescent="0.25">
      <c r="A84" s="9" t="s">
        <v>108</v>
      </c>
      <c r="B84" s="10" t="s">
        <v>25</v>
      </c>
      <c r="C84" s="10" t="s">
        <v>41</v>
      </c>
      <c r="D84" s="10" t="s">
        <v>109</v>
      </c>
      <c r="E84" s="16"/>
      <c r="F84" s="17"/>
      <c r="G84" s="10"/>
      <c r="H84" s="11">
        <f>H85</f>
        <v>26604611.710000001</v>
      </c>
      <c r="I84" s="11">
        <v>5967880</v>
      </c>
      <c r="J84" s="11">
        <v>6195133</v>
      </c>
    </row>
    <row r="85" spans="1:10" ht="115.5" customHeight="1" x14ac:dyDescent="0.25">
      <c r="A85" s="9" t="s">
        <v>98</v>
      </c>
      <c r="B85" s="10" t="s">
        <v>25</v>
      </c>
      <c r="C85" s="10" t="s">
        <v>41</v>
      </c>
      <c r="D85" s="10" t="s">
        <v>109</v>
      </c>
      <c r="E85" s="16" t="s">
        <v>99</v>
      </c>
      <c r="F85" s="17"/>
      <c r="G85" s="10"/>
      <c r="H85" s="11">
        <f>H86</f>
        <v>26604611.710000001</v>
      </c>
      <c r="I85" s="11">
        <v>5967880</v>
      </c>
      <c r="J85" s="11">
        <v>6195133</v>
      </c>
    </row>
    <row r="86" spans="1:10" ht="38.450000000000003" customHeight="1" x14ac:dyDescent="0.25">
      <c r="A86" s="9" t="s">
        <v>32</v>
      </c>
      <c r="B86" s="10" t="s">
        <v>25</v>
      </c>
      <c r="C86" s="10" t="s">
        <v>41</v>
      </c>
      <c r="D86" s="10" t="s">
        <v>109</v>
      </c>
      <c r="E86" s="16" t="s">
        <v>100</v>
      </c>
      <c r="F86" s="17"/>
      <c r="G86" s="10"/>
      <c r="H86" s="11">
        <f>H87</f>
        <v>26604611.710000001</v>
      </c>
      <c r="I86" s="11">
        <v>5967880</v>
      </c>
      <c r="J86" s="11">
        <v>6195133</v>
      </c>
    </row>
    <row r="87" spans="1:10" ht="38.450000000000003" customHeight="1" x14ac:dyDescent="0.25">
      <c r="A87" s="9" t="s">
        <v>110</v>
      </c>
      <c r="B87" s="10" t="s">
        <v>25</v>
      </c>
      <c r="C87" s="10" t="s">
        <v>41</v>
      </c>
      <c r="D87" s="10" t="s">
        <v>109</v>
      </c>
      <c r="E87" s="16" t="s">
        <v>111</v>
      </c>
      <c r="F87" s="17"/>
      <c r="G87" s="10"/>
      <c r="H87" s="11">
        <f>H88+H90+H92+H94</f>
        <v>26604611.710000001</v>
      </c>
      <c r="I87" s="11">
        <v>5967880</v>
      </c>
      <c r="J87" s="11">
        <v>6195133</v>
      </c>
    </row>
    <row r="88" spans="1:10" ht="38.450000000000003" customHeight="1" x14ac:dyDescent="0.25">
      <c r="A88" s="9" t="str">
        <f>[1]Бюджет_3!B97</f>
        <v>Строительство и реконструкция сети автомобильных дорог местного значения</v>
      </c>
      <c r="B88" s="10" t="str">
        <f t="shared" ref="B88:D91" si="0">B87</f>
        <v>614</v>
      </c>
      <c r="C88" s="10" t="str">
        <f t="shared" si="0"/>
        <v>04</v>
      </c>
      <c r="D88" s="10" t="str">
        <f t="shared" si="0"/>
        <v>09</v>
      </c>
      <c r="E88" s="12" t="s">
        <v>173</v>
      </c>
      <c r="F88" s="13"/>
      <c r="G88" s="10"/>
      <c r="H88" s="11">
        <v>15374414.710000001</v>
      </c>
      <c r="I88" s="11">
        <v>0</v>
      </c>
      <c r="J88" s="11">
        <v>0</v>
      </c>
    </row>
    <row r="89" spans="1:10" ht="23.25" customHeight="1" x14ac:dyDescent="0.25">
      <c r="A89" s="9" t="str">
        <f>[1]Бюджет_3!B98</f>
        <v>Бюджетные инвестиции</v>
      </c>
      <c r="B89" s="10" t="str">
        <f t="shared" si="0"/>
        <v>614</v>
      </c>
      <c r="C89" s="10" t="str">
        <f t="shared" si="0"/>
        <v>04</v>
      </c>
      <c r="D89" s="10" t="str">
        <f t="shared" si="0"/>
        <v>09</v>
      </c>
      <c r="E89" s="12" t="s">
        <v>173</v>
      </c>
      <c r="F89" s="13"/>
      <c r="G89" s="10">
        <v>410</v>
      </c>
      <c r="H89" s="11">
        <v>15374414.710000001</v>
      </c>
      <c r="I89" s="11">
        <v>0</v>
      </c>
      <c r="J89" s="11">
        <v>0</v>
      </c>
    </row>
    <row r="90" spans="1:10" ht="38.450000000000003" customHeight="1" x14ac:dyDescent="0.25">
      <c r="A90" s="9" t="str">
        <f>[1]Бюджет_3!B99</f>
        <v>Капитальный ремонт и ремонт сети автомобильных дорог местного значения</v>
      </c>
      <c r="B90" s="10" t="str">
        <f t="shared" si="0"/>
        <v>614</v>
      </c>
      <c r="C90" s="10" t="str">
        <f t="shared" si="0"/>
        <v>04</v>
      </c>
      <c r="D90" s="10" t="str">
        <f t="shared" si="0"/>
        <v>09</v>
      </c>
      <c r="E90" s="12" t="s">
        <v>174</v>
      </c>
      <c r="F90" s="13"/>
      <c r="G90" s="10"/>
      <c r="H90" s="11">
        <v>350000</v>
      </c>
      <c r="I90" s="11">
        <v>350000</v>
      </c>
      <c r="J90" s="11">
        <v>350000</v>
      </c>
    </row>
    <row r="91" spans="1:10" ht="38.450000000000003" customHeight="1" x14ac:dyDescent="0.25">
      <c r="A91" s="9" t="str">
        <f>[1]Бюджет_3!B100</f>
        <v>Иные закупки товаров, работ и услуг для обеспечения государственных (муниципальных) нужд</v>
      </c>
      <c r="B91" s="10" t="str">
        <f t="shared" si="0"/>
        <v>614</v>
      </c>
      <c r="C91" s="10" t="str">
        <f t="shared" si="0"/>
        <v>04</v>
      </c>
      <c r="D91" s="10" t="str">
        <f t="shared" si="0"/>
        <v>09</v>
      </c>
      <c r="E91" s="12" t="s">
        <v>174</v>
      </c>
      <c r="F91" s="13"/>
      <c r="G91" s="10">
        <v>240</v>
      </c>
      <c r="H91" s="11">
        <v>350000</v>
      </c>
      <c r="I91" s="11">
        <v>350000</v>
      </c>
      <c r="J91" s="11">
        <v>350000</v>
      </c>
    </row>
    <row r="92" spans="1:10" ht="38.450000000000003" customHeight="1" x14ac:dyDescent="0.25">
      <c r="A92" s="9" t="s">
        <v>112</v>
      </c>
      <c r="B92" s="10" t="s">
        <v>25</v>
      </c>
      <c r="C92" s="10" t="s">
        <v>41</v>
      </c>
      <c r="D92" s="10" t="s">
        <v>109</v>
      </c>
      <c r="E92" s="16" t="s">
        <v>113</v>
      </c>
      <c r="F92" s="17"/>
      <c r="G92" s="10"/>
      <c r="H92" s="11">
        <f>H93</f>
        <v>7690300</v>
      </c>
      <c r="I92" s="11">
        <v>5967880</v>
      </c>
      <c r="J92" s="11">
        <v>6195133</v>
      </c>
    </row>
    <row r="93" spans="1:10" ht="57.75" customHeight="1" x14ac:dyDescent="0.25">
      <c r="A93" s="9" t="s">
        <v>44</v>
      </c>
      <c r="B93" s="10" t="s">
        <v>25</v>
      </c>
      <c r="C93" s="10" t="s">
        <v>41</v>
      </c>
      <c r="D93" s="10" t="s">
        <v>109</v>
      </c>
      <c r="E93" s="16" t="s">
        <v>113</v>
      </c>
      <c r="F93" s="17"/>
      <c r="G93" s="10" t="s">
        <v>45</v>
      </c>
      <c r="H93" s="11">
        <v>7690300</v>
      </c>
      <c r="I93" s="11">
        <v>5967880</v>
      </c>
      <c r="J93" s="11">
        <v>6195133</v>
      </c>
    </row>
    <row r="94" spans="1:10" ht="57.75" customHeight="1" x14ac:dyDescent="0.25">
      <c r="A94" s="9" t="s">
        <v>114</v>
      </c>
      <c r="B94" s="10" t="s">
        <v>25</v>
      </c>
      <c r="C94" s="10" t="s">
        <v>41</v>
      </c>
      <c r="D94" s="10" t="s">
        <v>109</v>
      </c>
      <c r="E94" s="16" t="s">
        <v>115</v>
      </c>
      <c r="F94" s="17"/>
      <c r="G94" s="10"/>
      <c r="H94" s="11">
        <f>H95</f>
        <v>3189897</v>
      </c>
      <c r="I94" s="11">
        <v>0</v>
      </c>
      <c r="J94" s="11">
        <v>0</v>
      </c>
    </row>
    <row r="95" spans="1:10" ht="57.75" customHeight="1" x14ac:dyDescent="0.25">
      <c r="A95" s="9" t="s">
        <v>44</v>
      </c>
      <c r="B95" s="10" t="s">
        <v>25</v>
      </c>
      <c r="C95" s="10" t="s">
        <v>41</v>
      </c>
      <c r="D95" s="10" t="s">
        <v>109</v>
      </c>
      <c r="E95" s="16" t="s">
        <v>115</v>
      </c>
      <c r="F95" s="17"/>
      <c r="G95" s="10" t="s">
        <v>45</v>
      </c>
      <c r="H95" s="11">
        <v>3189897</v>
      </c>
      <c r="I95" s="11">
        <v>0</v>
      </c>
      <c r="J95" s="11">
        <v>0</v>
      </c>
    </row>
    <row r="96" spans="1:10" ht="38.450000000000003" customHeight="1" x14ac:dyDescent="0.25">
      <c r="A96" s="9" t="s">
        <v>116</v>
      </c>
      <c r="B96" s="10" t="s">
        <v>25</v>
      </c>
      <c r="C96" s="10" t="s">
        <v>41</v>
      </c>
      <c r="D96" s="10" t="s">
        <v>117</v>
      </c>
      <c r="E96" s="16"/>
      <c r="F96" s="17"/>
      <c r="G96" s="10"/>
      <c r="H96" s="11">
        <v>500000</v>
      </c>
      <c r="I96" s="11">
        <v>300000</v>
      </c>
      <c r="J96" s="11">
        <v>300000</v>
      </c>
    </row>
    <row r="97" spans="1:10" ht="115.5" customHeight="1" x14ac:dyDescent="0.25">
      <c r="A97" s="9" t="s">
        <v>98</v>
      </c>
      <c r="B97" s="10" t="s">
        <v>25</v>
      </c>
      <c r="C97" s="10" t="s">
        <v>41</v>
      </c>
      <c r="D97" s="10" t="s">
        <v>117</v>
      </c>
      <c r="E97" s="16" t="s">
        <v>99</v>
      </c>
      <c r="F97" s="17"/>
      <c r="G97" s="10"/>
      <c r="H97" s="11">
        <v>500000</v>
      </c>
      <c r="I97" s="11">
        <v>300000</v>
      </c>
      <c r="J97" s="11">
        <v>300000</v>
      </c>
    </row>
    <row r="98" spans="1:10" ht="38.450000000000003" customHeight="1" x14ac:dyDescent="0.25">
      <c r="A98" s="9" t="s">
        <v>32</v>
      </c>
      <c r="B98" s="10" t="s">
        <v>25</v>
      </c>
      <c r="C98" s="10" t="s">
        <v>41</v>
      </c>
      <c r="D98" s="10" t="s">
        <v>117</v>
      </c>
      <c r="E98" s="16" t="s">
        <v>100</v>
      </c>
      <c r="F98" s="17"/>
      <c r="G98" s="10"/>
      <c r="H98" s="11">
        <v>500000</v>
      </c>
      <c r="I98" s="11">
        <v>300000</v>
      </c>
      <c r="J98" s="11">
        <v>300000</v>
      </c>
    </row>
    <row r="99" spans="1:10" ht="77.099999999999994" customHeight="1" x14ac:dyDescent="0.25">
      <c r="A99" s="9" t="s">
        <v>118</v>
      </c>
      <c r="B99" s="10" t="s">
        <v>25</v>
      </c>
      <c r="C99" s="10" t="s">
        <v>41</v>
      </c>
      <c r="D99" s="10" t="s">
        <v>117</v>
      </c>
      <c r="E99" s="16" t="s">
        <v>119</v>
      </c>
      <c r="F99" s="17"/>
      <c r="G99" s="10"/>
      <c r="H99" s="11">
        <v>500000</v>
      </c>
      <c r="I99" s="11">
        <v>300000</v>
      </c>
      <c r="J99" s="11">
        <v>300000</v>
      </c>
    </row>
    <row r="100" spans="1:10" ht="38.450000000000003" customHeight="1" x14ac:dyDescent="0.25">
      <c r="A100" s="9" t="s">
        <v>120</v>
      </c>
      <c r="B100" s="10" t="s">
        <v>25</v>
      </c>
      <c r="C100" s="10" t="s">
        <v>41</v>
      </c>
      <c r="D100" s="10" t="s">
        <v>117</v>
      </c>
      <c r="E100" s="16" t="s">
        <v>121</v>
      </c>
      <c r="F100" s="17"/>
      <c r="G100" s="10"/>
      <c r="H100" s="11">
        <v>500000</v>
      </c>
      <c r="I100" s="11">
        <v>300000</v>
      </c>
      <c r="J100" s="11">
        <v>300000</v>
      </c>
    </row>
    <row r="101" spans="1:10" ht="57.75" customHeight="1" x14ac:dyDescent="0.25">
      <c r="A101" s="9" t="s">
        <v>44</v>
      </c>
      <c r="B101" s="10" t="s">
        <v>25</v>
      </c>
      <c r="C101" s="10" t="s">
        <v>41</v>
      </c>
      <c r="D101" s="10" t="s">
        <v>117</v>
      </c>
      <c r="E101" s="16" t="s">
        <v>121</v>
      </c>
      <c r="F101" s="17"/>
      <c r="G101" s="10" t="s">
        <v>45</v>
      </c>
      <c r="H101" s="11">
        <v>500000</v>
      </c>
      <c r="I101" s="11">
        <v>300000</v>
      </c>
      <c r="J101" s="11">
        <v>300000</v>
      </c>
    </row>
    <row r="102" spans="1:10" ht="38.450000000000003" customHeight="1" x14ac:dyDescent="0.25">
      <c r="A102" s="6" t="s">
        <v>122</v>
      </c>
      <c r="B102" s="7" t="s">
        <v>25</v>
      </c>
      <c r="C102" s="7" t="s">
        <v>123</v>
      </c>
      <c r="D102" s="7"/>
      <c r="E102" s="20"/>
      <c r="F102" s="21"/>
      <c r="G102" s="7"/>
      <c r="H102" s="8">
        <f>H103+H109+H117</f>
        <v>75332280.25</v>
      </c>
      <c r="I102" s="8">
        <f>I103+I109+I117</f>
        <v>45444905</v>
      </c>
      <c r="J102" s="8">
        <f>J103+J109+J117</f>
        <v>21737131</v>
      </c>
    </row>
    <row r="103" spans="1:10" ht="19.350000000000001" customHeight="1" x14ac:dyDescent="0.25">
      <c r="A103" s="9" t="s">
        <v>124</v>
      </c>
      <c r="B103" s="10" t="s">
        <v>25</v>
      </c>
      <c r="C103" s="10" t="s">
        <v>123</v>
      </c>
      <c r="D103" s="10" t="s">
        <v>27</v>
      </c>
      <c r="E103" s="16"/>
      <c r="F103" s="17"/>
      <c r="G103" s="10"/>
      <c r="H103" s="11">
        <v>65000</v>
      </c>
      <c r="I103" s="11">
        <v>65000</v>
      </c>
      <c r="J103" s="11">
        <v>65000</v>
      </c>
    </row>
    <row r="104" spans="1:10" ht="115.5" customHeight="1" x14ac:dyDescent="0.25">
      <c r="A104" s="9" t="s">
        <v>98</v>
      </c>
      <c r="B104" s="10" t="s">
        <v>25</v>
      </c>
      <c r="C104" s="10" t="s">
        <v>123</v>
      </c>
      <c r="D104" s="10" t="s">
        <v>27</v>
      </c>
      <c r="E104" s="16" t="s">
        <v>99</v>
      </c>
      <c r="F104" s="17"/>
      <c r="G104" s="10"/>
      <c r="H104" s="11">
        <v>65000</v>
      </c>
      <c r="I104" s="11">
        <v>65000</v>
      </c>
      <c r="J104" s="11">
        <v>65000</v>
      </c>
    </row>
    <row r="105" spans="1:10" ht="38.450000000000003" customHeight="1" x14ac:dyDescent="0.25">
      <c r="A105" s="9" t="s">
        <v>32</v>
      </c>
      <c r="B105" s="10" t="s">
        <v>25</v>
      </c>
      <c r="C105" s="10" t="s">
        <v>123</v>
      </c>
      <c r="D105" s="10" t="s">
        <v>27</v>
      </c>
      <c r="E105" s="16" t="s">
        <v>100</v>
      </c>
      <c r="F105" s="17"/>
      <c r="G105" s="10"/>
      <c r="H105" s="11">
        <v>65000</v>
      </c>
      <c r="I105" s="11">
        <v>65000</v>
      </c>
      <c r="J105" s="11">
        <v>65000</v>
      </c>
    </row>
    <row r="106" spans="1:10" ht="38.450000000000003" customHeight="1" x14ac:dyDescent="0.25">
      <c r="A106" s="9" t="s">
        <v>125</v>
      </c>
      <c r="B106" s="10" t="s">
        <v>25</v>
      </c>
      <c r="C106" s="10" t="s">
        <v>123</v>
      </c>
      <c r="D106" s="10" t="s">
        <v>27</v>
      </c>
      <c r="E106" s="16" t="s">
        <v>126</v>
      </c>
      <c r="F106" s="17"/>
      <c r="G106" s="10"/>
      <c r="H106" s="11">
        <v>65000</v>
      </c>
      <c r="I106" s="11">
        <v>65000</v>
      </c>
      <c r="J106" s="11">
        <v>65000</v>
      </c>
    </row>
    <row r="107" spans="1:10" ht="38.450000000000003" customHeight="1" x14ac:dyDescent="0.25">
      <c r="A107" s="9" t="s">
        <v>127</v>
      </c>
      <c r="B107" s="10" t="s">
        <v>25</v>
      </c>
      <c r="C107" s="10" t="s">
        <v>123</v>
      </c>
      <c r="D107" s="10" t="s">
        <v>27</v>
      </c>
      <c r="E107" s="16" t="s">
        <v>128</v>
      </c>
      <c r="F107" s="17"/>
      <c r="G107" s="10"/>
      <c r="H107" s="11">
        <v>65000</v>
      </c>
      <c r="I107" s="11">
        <v>65000</v>
      </c>
      <c r="J107" s="11">
        <v>65000</v>
      </c>
    </row>
    <row r="108" spans="1:10" ht="57.75" customHeight="1" x14ac:dyDescent="0.25">
      <c r="A108" s="9" t="s">
        <v>44</v>
      </c>
      <c r="B108" s="10" t="s">
        <v>25</v>
      </c>
      <c r="C108" s="10" t="s">
        <v>123</v>
      </c>
      <c r="D108" s="10" t="s">
        <v>27</v>
      </c>
      <c r="E108" s="16" t="s">
        <v>128</v>
      </c>
      <c r="F108" s="17"/>
      <c r="G108" s="10" t="s">
        <v>45</v>
      </c>
      <c r="H108" s="11">
        <v>65000</v>
      </c>
      <c r="I108" s="11">
        <v>65000</v>
      </c>
      <c r="J108" s="11">
        <v>65000</v>
      </c>
    </row>
    <row r="109" spans="1:10" ht="38.450000000000003" customHeight="1" x14ac:dyDescent="0.25">
      <c r="A109" s="9" t="s">
        <v>129</v>
      </c>
      <c r="B109" s="10" t="s">
        <v>25</v>
      </c>
      <c r="C109" s="10" t="s">
        <v>123</v>
      </c>
      <c r="D109" s="10" t="s">
        <v>29</v>
      </c>
      <c r="E109" s="16"/>
      <c r="F109" s="17"/>
      <c r="G109" s="10"/>
      <c r="H109" s="11">
        <f>H110</f>
        <v>48020400</v>
      </c>
      <c r="I109" s="11">
        <v>17538060</v>
      </c>
      <c r="J109" s="11">
        <v>10830300</v>
      </c>
    </row>
    <row r="110" spans="1:10" ht="115.5" customHeight="1" x14ac:dyDescent="0.25">
      <c r="A110" s="9" t="s">
        <v>98</v>
      </c>
      <c r="B110" s="10" t="s">
        <v>25</v>
      </c>
      <c r="C110" s="10" t="s">
        <v>123</v>
      </c>
      <c r="D110" s="10" t="s">
        <v>29</v>
      </c>
      <c r="E110" s="16" t="s">
        <v>99</v>
      </c>
      <c r="F110" s="17"/>
      <c r="G110" s="10"/>
      <c r="H110" s="11">
        <f>H111</f>
        <v>48020400</v>
      </c>
      <c r="I110" s="11">
        <v>17538060</v>
      </c>
      <c r="J110" s="11">
        <v>10830300</v>
      </c>
    </row>
    <row r="111" spans="1:10" ht="38.450000000000003" customHeight="1" x14ac:dyDescent="0.25">
      <c r="A111" s="9" t="s">
        <v>32</v>
      </c>
      <c r="B111" s="10" t="s">
        <v>25</v>
      </c>
      <c r="C111" s="10" t="s">
        <v>123</v>
      </c>
      <c r="D111" s="10" t="s">
        <v>29</v>
      </c>
      <c r="E111" s="16" t="s">
        <v>100</v>
      </c>
      <c r="F111" s="17"/>
      <c r="G111" s="10"/>
      <c r="H111" s="11">
        <f>H112</f>
        <v>48020400</v>
      </c>
      <c r="I111" s="11">
        <v>17538060</v>
      </c>
      <c r="J111" s="11">
        <v>10830300</v>
      </c>
    </row>
    <row r="112" spans="1:10" ht="38.450000000000003" customHeight="1" x14ac:dyDescent="0.25">
      <c r="A112" s="9" t="s">
        <v>130</v>
      </c>
      <c r="B112" s="10" t="s">
        <v>25</v>
      </c>
      <c r="C112" s="10" t="s">
        <v>123</v>
      </c>
      <c r="D112" s="10" t="s">
        <v>29</v>
      </c>
      <c r="E112" s="16" t="s">
        <v>131</v>
      </c>
      <c r="F112" s="17"/>
      <c r="G112" s="10"/>
      <c r="H112" s="11">
        <f>H113</f>
        <v>48020400</v>
      </c>
      <c r="I112" s="11">
        <v>17538060</v>
      </c>
      <c r="J112" s="11">
        <v>10830300</v>
      </c>
    </row>
    <row r="113" spans="1:10" ht="38.450000000000003" customHeight="1" x14ac:dyDescent="0.25">
      <c r="A113" s="9" t="s">
        <v>132</v>
      </c>
      <c r="B113" s="10" t="s">
        <v>25</v>
      </c>
      <c r="C113" s="10" t="s">
        <v>123</v>
      </c>
      <c r="D113" s="10" t="s">
        <v>29</v>
      </c>
      <c r="E113" s="16" t="s">
        <v>133</v>
      </c>
      <c r="F113" s="17"/>
      <c r="G113" s="10"/>
      <c r="H113" s="11">
        <f>H114+H115+H116</f>
        <v>48020400</v>
      </c>
      <c r="I113" s="11">
        <v>17538060</v>
      </c>
      <c r="J113" s="11">
        <v>10830300</v>
      </c>
    </row>
    <row r="114" spans="1:10" ht="57.75" customHeight="1" x14ac:dyDescent="0.25">
      <c r="A114" s="9" t="s">
        <v>44</v>
      </c>
      <c r="B114" s="10" t="s">
        <v>25</v>
      </c>
      <c r="C114" s="10" t="s">
        <v>123</v>
      </c>
      <c r="D114" s="10" t="s">
        <v>29</v>
      </c>
      <c r="E114" s="16" t="s">
        <v>133</v>
      </c>
      <c r="F114" s="17"/>
      <c r="G114" s="10" t="s">
        <v>45</v>
      </c>
      <c r="H114" s="11">
        <v>10920400</v>
      </c>
      <c r="I114" s="11">
        <v>8048660</v>
      </c>
      <c r="J114" s="11">
        <v>1050000</v>
      </c>
    </row>
    <row r="115" spans="1:10" ht="38.450000000000003" customHeight="1" x14ac:dyDescent="0.25">
      <c r="A115" s="9" t="s">
        <v>134</v>
      </c>
      <c r="B115" s="10" t="s">
        <v>25</v>
      </c>
      <c r="C115" s="10" t="s">
        <v>123</v>
      </c>
      <c r="D115" s="10" t="s">
        <v>29</v>
      </c>
      <c r="E115" s="16" t="s">
        <v>133</v>
      </c>
      <c r="F115" s="17"/>
      <c r="G115" s="10" t="s">
        <v>135</v>
      </c>
      <c r="H115" s="11">
        <v>33100000</v>
      </c>
      <c r="I115" s="11">
        <v>5489400</v>
      </c>
      <c r="J115" s="11">
        <v>5780300</v>
      </c>
    </row>
    <row r="116" spans="1:10" ht="96.2" customHeight="1" x14ac:dyDescent="0.25">
      <c r="A116" s="9" t="s">
        <v>136</v>
      </c>
      <c r="B116" s="10" t="s">
        <v>25</v>
      </c>
      <c r="C116" s="10" t="s">
        <v>123</v>
      </c>
      <c r="D116" s="10" t="s">
        <v>29</v>
      </c>
      <c r="E116" s="16" t="s">
        <v>133</v>
      </c>
      <c r="F116" s="17"/>
      <c r="G116" s="10" t="s">
        <v>137</v>
      </c>
      <c r="H116" s="11">
        <v>4000000</v>
      </c>
      <c r="I116" s="11">
        <v>4000000</v>
      </c>
      <c r="J116" s="11">
        <v>4000000</v>
      </c>
    </row>
    <row r="117" spans="1:10" ht="38.450000000000003" customHeight="1" x14ac:dyDescent="0.25">
      <c r="A117" s="9" t="s">
        <v>138</v>
      </c>
      <c r="B117" s="10" t="s">
        <v>25</v>
      </c>
      <c r="C117" s="10" t="s">
        <v>123</v>
      </c>
      <c r="D117" s="10" t="s">
        <v>87</v>
      </c>
      <c r="E117" s="16"/>
      <c r="F117" s="17"/>
      <c r="G117" s="10"/>
      <c r="H117" s="11">
        <f t="shared" ref="H117:J118" si="1">H118</f>
        <v>27246880.25</v>
      </c>
      <c r="I117" s="11">
        <f t="shared" si="1"/>
        <v>27841845</v>
      </c>
      <c r="J117" s="11">
        <f t="shared" si="1"/>
        <v>10841831</v>
      </c>
    </row>
    <row r="118" spans="1:10" ht="81.75" customHeight="1" x14ac:dyDescent="0.25">
      <c r="A118" s="9" t="s">
        <v>98</v>
      </c>
      <c r="B118" s="10" t="s">
        <v>25</v>
      </c>
      <c r="C118" s="10" t="s">
        <v>123</v>
      </c>
      <c r="D118" s="10" t="s">
        <v>87</v>
      </c>
      <c r="E118" s="16" t="s">
        <v>99</v>
      </c>
      <c r="F118" s="17"/>
      <c r="G118" s="10"/>
      <c r="H118" s="11">
        <f t="shared" si="1"/>
        <v>27246880.25</v>
      </c>
      <c r="I118" s="11">
        <f t="shared" si="1"/>
        <v>27841845</v>
      </c>
      <c r="J118" s="11">
        <f t="shared" si="1"/>
        <v>10841831</v>
      </c>
    </row>
    <row r="119" spans="1:10" ht="20.25" customHeight="1" x14ac:dyDescent="0.25">
      <c r="A119" s="9" t="s">
        <v>32</v>
      </c>
      <c r="B119" s="10" t="s">
        <v>25</v>
      </c>
      <c r="C119" s="10" t="s">
        <v>123</v>
      </c>
      <c r="D119" s="10" t="s">
        <v>87</v>
      </c>
      <c r="E119" s="16" t="s">
        <v>100</v>
      </c>
      <c r="F119" s="17"/>
      <c r="G119" s="10"/>
      <c r="H119" s="11">
        <f>H120+H123</f>
        <v>27246880.25</v>
      </c>
      <c r="I119" s="11">
        <f>I120+I123</f>
        <v>27841845</v>
      </c>
      <c r="J119" s="11">
        <f>J120+J123</f>
        <v>10841831</v>
      </c>
    </row>
    <row r="120" spans="1:10" ht="33.75" customHeight="1" x14ac:dyDescent="0.25">
      <c r="A120" s="9" t="s">
        <v>139</v>
      </c>
      <c r="B120" s="10" t="s">
        <v>25</v>
      </c>
      <c r="C120" s="10" t="s">
        <v>123</v>
      </c>
      <c r="D120" s="10" t="s">
        <v>87</v>
      </c>
      <c r="E120" s="16" t="s">
        <v>140</v>
      </c>
      <c r="F120" s="17"/>
      <c r="G120" s="10"/>
      <c r="H120" s="11">
        <f t="shared" ref="H120:J121" si="2">H121</f>
        <v>22746880.25</v>
      </c>
      <c r="I120" s="11">
        <f t="shared" si="2"/>
        <v>23341845</v>
      </c>
      <c r="J120" s="11">
        <f t="shared" si="2"/>
        <v>6341831</v>
      </c>
    </row>
    <row r="121" spans="1:10" ht="20.25" customHeight="1" x14ac:dyDescent="0.25">
      <c r="A121" s="9" t="s">
        <v>141</v>
      </c>
      <c r="B121" s="10" t="s">
        <v>25</v>
      </c>
      <c r="C121" s="10" t="s">
        <v>123</v>
      </c>
      <c r="D121" s="10" t="s">
        <v>87</v>
      </c>
      <c r="E121" s="16" t="s">
        <v>142</v>
      </c>
      <c r="F121" s="17"/>
      <c r="G121" s="10"/>
      <c r="H121" s="11">
        <f t="shared" si="2"/>
        <v>22746880.25</v>
      </c>
      <c r="I121" s="11">
        <f t="shared" si="2"/>
        <v>23341845</v>
      </c>
      <c r="J121" s="11">
        <f t="shared" si="2"/>
        <v>6341831</v>
      </c>
    </row>
    <row r="122" spans="1:10" ht="52.5" customHeight="1" x14ac:dyDescent="0.25">
      <c r="A122" s="9" t="s">
        <v>44</v>
      </c>
      <c r="B122" s="10" t="s">
        <v>25</v>
      </c>
      <c r="C122" s="10" t="s">
        <v>123</v>
      </c>
      <c r="D122" s="10" t="s">
        <v>87</v>
      </c>
      <c r="E122" s="16" t="s">
        <v>142</v>
      </c>
      <c r="F122" s="17"/>
      <c r="G122" s="10" t="s">
        <v>45</v>
      </c>
      <c r="H122" s="11">
        <v>22746880.25</v>
      </c>
      <c r="I122" s="11">
        <v>23341845</v>
      </c>
      <c r="J122" s="11">
        <v>6341831</v>
      </c>
    </row>
    <row r="123" spans="1:10" ht="36" customHeight="1" x14ac:dyDescent="0.25">
      <c r="A123" s="9" t="s">
        <v>143</v>
      </c>
      <c r="B123" s="10" t="s">
        <v>25</v>
      </c>
      <c r="C123" s="10" t="s">
        <v>123</v>
      </c>
      <c r="D123" s="10" t="s">
        <v>87</v>
      </c>
      <c r="E123" s="16" t="s">
        <v>144</v>
      </c>
      <c r="F123" s="17"/>
      <c r="G123" s="10"/>
      <c r="H123" s="11">
        <v>4500000</v>
      </c>
      <c r="I123" s="11">
        <v>4500000</v>
      </c>
      <c r="J123" s="11">
        <v>4500000</v>
      </c>
    </row>
    <row r="124" spans="1:10" ht="20.25" customHeight="1" x14ac:dyDescent="0.25">
      <c r="A124" s="9" t="s">
        <v>145</v>
      </c>
      <c r="B124" s="10" t="s">
        <v>25</v>
      </c>
      <c r="C124" s="10" t="s">
        <v>123</v>
      </c>
      <c r="D124" s="10" t="s">
        <v>87</v>
      </c>
      <c r="E124" s="16" t="s">
        <v>146</v>
      </c>
      <c r="F124" s="17"/>
      <c r="G124" s="10"/>
      <c r="H124" s="11">
        <v>4500000</v>
      </c>
      <c r="I124" s="11">
        <v>4500000</v>
      </c>
      <c r="J124" s="11">
        <v>4500000</v>
      </c>
    </row>
    <row r="125" spans="1:10" ht="51.75" customHeight="1" x14ac:dyDescent="0.25">
      <c r="A125" s="9" t="s">
        <v>44</v>
      </c>
      <c r="B125" s="10" t="s">
        <v>25</v>
      </c>
      <c r="C125" s="10" t="s">
        <v>123</v>
      </c>
      <c r="D125" s="10" t="s">
        <v>87</v>
      </c>
      <c r="E125" s="16" t="s">
        <v>146</v>
      </c>
      <c r="F125" s="17"/>
      <c r="G125" s="10" t="s">
        <v>45</v>
      </c>
      <c r="H125" s="11">
        <v>4500000</v>
      </c>
      <c r="I125" s="11">
        <v>4500000</v>
      </c>
      <c r="J125" s="11">
        <v>4500000</v>
      </c>
    </row>
    <row r="126" spans="1:10" ht="19.5" customHeight="1" x14ac:dyDescent="0.25">
      <c r="A126" s="6" t="str">
        <f>[2]Расходы!A8</f>
        <v>ОБРАЗОВАНИЕ</v>
      </c>
      <c r="B126" s="7">
        <v>614</v>
      </c>
      <c r="C126" s="15" t="s">
        <v>175</v>
      </c>
      <c r="D126" s="15"/>
      <c r="E126" s="20"/>
      <c r="F126" s="21"/>
      <c r="G126" s="7"/>
      <c r="H126" s="8">
        <v>0</v>
      </c>
      <c r="I126" s="8">
        <v>0</v>
      </c>
      <c r="J126" s="8">
        <v>0</v>
      </c>
    </row>
    <row r="127" spans="1:10" ht="18.75" customHeight="1" x14ac:dyDescent="0.25">
      <c r="A127" s="9" t="str">
        <f>[2]Расходы!A9</f>
        <v>Молодежная политика</v>
      </c>
      <c r="B127" s="10">
        <v>614</v>
      </c>
      <c r="C127" s="14" t="s">
        <v>175</v>
      </c>
      <c r="D127" s="14" t="s">
        <v>175</v>
      </c>
      <c r="E127" s="16"/>
      <c r="F127" s="17"/>
      <c r="G127" s="10"/>
      <c r="H127" s="11">
        <v>0</v>
      </c>
      <c r="I127" s="11">
        <v>0</v>
      </c>
      <c r="J127" s="11">
        <v>0</v>
      </c>
    </row>
    <row r="128" spans="1:10" ht="97.5" customHeight="1" x14ac:dyDescent="0.25">
      <c r="A128" s="9" t="str">
        <f>[2]Расходы!A10</f>
        <v xml:space="preserve">Муниципальная программа (комплексная программа) "Военно-патриотическое воспитание граждан в муниципальном образовании Ивановский сельсовет Оренбургского района Оренбургской области на 2026-2028 годы" </v>
      </c>
      <c r="B128" s="10">
        <v>614</v>
      </c>
      <c r="C128" s="14" t="s">
        <v>175</v>
      </c>
      <c r="D128" s="14" t="s">
        <v>175</v>
      </c>
      <c r="E128" s="16" t="s">
        <v>180</v>
      </c>
      <c r="F128" s="17"/>
      <c r="G128" s="10"/>
      <c r="H128" s="11">
        <v>0</v>
      </c>
      <c r="I128" s="11">
        <v>0</v>
      </c>
      <c r="J128" s="11">
        <v>0</v>
      </c>
    </row>
    <row r="129" spans="1:10" ht="18.75" customHeight="1" x14ac:dyDescent="0.25">
      <c r="A129" s="9" t="str">
        <f>[2]Расходы!A11</f>
        <v>Комплексы процессных мероприятий</v>
      </c>
      <c r="B129" s="10">
        <v>614</v>
      </c>
      <c r="C129" s="14" t="s">
        <v>175</v>
      </c>
      <c r="D129" s="14" t="s">
        <v>175</v>
      </c>
      <c r="E129" s="16" t="s">
        <v>179</v>
      </c>
      <c r="F129" s="17"/>
      <c r="G129" s="10"/>
      <c r="H129" s="11">
        <v>0</v>
      </c>
      <c r="I129" s="11">
        <v>0</v>
      </c>
      <c r="J129" s="11">
        <v>0</v>
      </c>
    </row>
    <row r="130" spans="1:10" ht="39" customHeight="1" x14ac:dyDescent="0.25">
      <c r="A130" s="9" t="s">
        <v>182</v>
      </c>
      <c r="B130" s="10">
        <v>614</v>
      </c>
      <c r="C130" s="14" t="s">
        <v>175</v>
      </c>
      <c r="D130" s="14" t="s">
        <v>175</v>
      </c>
      <c r="E130" s="16" t="s">
        <v>178</v>
      </c>
      <c r="F130" s="17"/>
      <c r="G130" s="10"/>
      <c r="H130" s="11">
        <v>0</v>
      </c>
      <c r="I130" s="11">
        <v>0</v>
      </c>
      <c r="J130" s="11">
        <v>0</v>
      </c>
    </row>
    <row r="131" spans="1:10" ht="38.25" customHeight="1" x14ac:dyDescent="0.25">
      <c r="A131" s="9" t="s">
        <v>181</v>
      </c>
      <c r="B131" s="10">
        <v>614</v>
      </c>
      <c r="C131" s="14" t="s">
        <v>175</v>
      </c>
      <c r="D131" s="14" t="s">
        <v>175</v>
      </c>
      <c r="E131" s="16" t="s">
        <v>177</v>
      </c>
      <c r="F131" s="17"/>
      <c r="G131" s="10"/>
      <c r="H131" s="11">
        <v>0</v>
      </c>
      <c r="I131" s="11">
        <v>0</v>
      </c>
      <c r="J131" s="11">
        <v>0</v>
      </c>
    </row>
    <row r="132" spans="1:10" ht="51.75" customHeight="1" x14ac:dyDescent="0.25">
      <c r="A132" s="9" t="str">
        <f>[2]Расходы!A14</f>
        <v>Иные закупки товаров, работ и услуг для обеспечения государственных (муниципальных) нужд</v>
      </c>
      <c r="B132" s="10">
        <v>614</v>
      </c>
      <c r="C132" s="14" t="s">
        <v>175</v>
      </c>
      <c r="D132" s="14" t="s">
        <v>175</v>
      </c>
      <c r="E132" s="16" t="s">
        <v>177</v>
      </c>
      <c r="F132" s="17"/>
      <c r="G132" s="10">
        <v>240</v>
      </c>
      <c r="H132" s="11">
        <v>0</v>
      </c>
      <c r="I132" s="11">
        <v>0</v>
      </c>
      <c r="J132" s="11">
        <v>0</v>
      </c>
    </row>
    <row r="133" spans="1:10" ht="21" customHeight="1" x14ac:dyDescent="0.25">
      <c r="A133" s="6" t="s">
        <v>147</v>
      </c>
      <c r="B133" s="7" t="s">
        <v>25</v>
      </c>
      <c r="C133" s="7" t="s">
        <v>148</v>
      </c>
      <c r="D133" s="7"/>
      <c r="E133" s="20"/>
      <c r="F133" s="21"/>
      <c r="G133" s="7"/>
      <c r="H133" s="8">
        <v>13478000</v>
      </c>
      <c r="I133" s="8">
        <v>13443000</v>
      </c>
      <c r="J133" s="8">
        <v>13443000</v>
      </c>
    </row>
    <row r="134" spans="1:10" ht="20.25" customHeight="1" x14ac:dyDescent="0.25">
      <c r="A134" s="9" t="s">
        <v>149</v>
      </c>
      <c r="B134" s="10" t="s">
        <v>25</v>
      </c>
      <c r="C134" s="10" t="s">
        <v>148</v>
      </c>
      <c r="D134" s="10" t="s">
        <v>27</v>
      </c>
      <c r="E134" s="16"/>
      <c r="F134" s="17"/>
      <c r="G134" s="10"/>
      <c r="H134" s="11">
        <v>13478000</v>
      </c>
      <c r="I134" s="11">
        <v>13443000</v>
      </c>
      <c r="J134" s="11">
        <v>13443000</v>
      </c>
    </row>
    <row r="135" spans="1:10" ht="84" customHeight="1" x14ac:dyDescent="0.25">
      <c r="A135" s="9" t="s">
        <v>150</v>
      </c>
      <c r="B135" s="10" t="s">
        <v>25</v>
      </c>
      <c r="C135" s="10" t="s">
        <v>148</v>
      </c>
      <c r="D135" s="10" t="s">
        <v>27</v>
      </c>
      <c r="E135" s="16" t="s">
        <v>151</v>
      </c>
      <c r="F135" s="17"/>
      <c r="G135" s="10"/>
      <c r="H135" s="11">
        <v>13478000</v>
      </c>
      <c r="I135" s="11">
        <v>13443000</v>
      </c>
      <c r="J135" s="11">
        <v>13443000</v>
      </c>
    </row>
    <row r="136" spans="1:10" ht="24.75" customHeight="1" x14ac:dyDescent="0.25">
      <c r="A136" s="9" t="s">
        <v>32</v>
      </c>
      <c r="B136" s="10" t="s">
        <v>25</v>
      </c>
      <c r="C136" s="10" t="s">
        <v>148</v>
      </c>
      <c r="D136" s="10" t="s">
        <v>27</v>
      </c>
      <c r="E136" s="16" t="s">
        <v>152</v>
      </c>
      <c r="F136" s="17"/>
      <c r="G136" s="10"/>
      <c r="H136" s="11">
        <v>13478000</v>
      </c>
      <c r="I136" s="11">
        <v>13443000</v>
      </c>
      <c r="J136" s="11">
        <v>13443000</v>
      </c>
    </row>
    <row r="137" spans="1:10" ht="38.450000000000003" customHeight="1" x14ac:dyDescent="0.25">
      <c r="A137" s="9" t="s">
        <v>153</v>
      </c>
      <c r="B137" s="10" t="s">
        <v>25</v>
      </c>
      <c r="C137" s="10" t="s">
        <v>148</v>
      </c>
      <c r="D137" s="10" t="s">
        <v>27</v>
      </c>
      <c r="E137" s="16" t="s">
        <v>154</v>
      </c>
      <c r="F137" s="17"/>
      <c r="G137" s="10"/>
      <c r="H137" s="11">
        <v>13478000</v>
      </c>
      <c r="I137" s="11">
        <v>13443000</v>
      </c>
      <c r="J137" s="11">
        <v>13443000</v>
      </c>
    </row>
    <row r="138" spans="1:10" ht="57.75" customHeight="1" x14ac:dyDescent="0.25">
      <c r="A138" s="9" t="s">
        <v>155</v>
      </c>
      <c r="B138" s="10" t="s">
        <v>25</v>
      </c>
      <c r="C138" s="10" t="s">
        <v>148</v>
      </c>
      <c r="D138" s="10" t="s">
        <v>27</v>
      </c>
      <c r="E138" s="16" t="s">
        <v>156</v>
      </c>
      <c r="F138" s="17"/>
      <c r="G138" s="10"/>
      <c r="H138" s="11">
        <v>35000</v>
      </c>
      <c r="I138" s="11">
        <v>0</v>
      </c>
      <c r="J138" s="11">
        <v>0</v>
      </c>
    </row>
    <row r="139" spans="1:10" ht="21.75" customHeight="1" x14ac:dyDescent="0.25">
      <c r="A139" s="9" t="s">
        <v>157</v>
      </c>
      <c r="B139" s="10" t="s">
        <v>25</v>
      </c>
      <c r="C139" s="10" t="s">
        <v>148</v>
      </c>
      <c r="D139" s="10" t="s">
        <v>27</v>
      </c>
      <c r="E139" s="16" t="s">
        <v>156</v>
      </c>
      <c r="F139" s="17"/>
      <c r="G139" s="10" t="s">
        <v>158</v>
      </c>
      <c r="H139" s="11">
        <v>35000</v>
      </c>
      <c r="I139" s="11">
        <v>0</v>
      </c>
      <c r="J139" s="11">
        <v>0</v>
      </c>
    </row>
    <row r="140" spans="1:10" ht="24" customHeight="1" x14ac:dyDescent="0.25">
      <c r="A140" s="9" t="s">
        <v>159</v>
      </c>
      <c r="B140" s="10" t="s">
        <v>25</v>
      </c>
      <c r="C140" s="10" t="s">
        <v>148</v>
      </c>
      <c r="D140" s="10" t="s">
        <v>27</v>
      </c>
      <c r="E140" s="16" t="s">
        <v>160</v>
      </c>
      <c r="F140" s="17"/>
      <c r="G140" s="10"/>
      <c r="H140" s="11">
        <v>13443000</v>
      </c>
      <c r="I140" s="11">
        <v>13443000</v>
      </c>
      <c r="J140" s="11">
        <v>13443000</v>
      </c>
    </row>
    <row r="141" spans="1:10" ht="19.5" customHeight="1" x14ac:dyDescent="0.25">
      <c r="A141" s="9" t="s">
        <v>157</v>
      </c>
      <c r="B141" s="10" t="s">
        <v>25</v>
      </c>
      <c r="C141" s="10" t="s">
        <v>148</v>
      </c>
      <c r="D141" s="10" t="s">
        <v>27</v>
      </c>
      <c r="E141" s="16" t="s">
        <v>160</v>
      </c>
      <c r="F141" s="17"/>
      <c r="G141" s="10" t="s">
        <v>158</v>
      </c>
      <c r="H141" s="11">
        <v>13443000</v>
      </c>
      <c r="I141" s="11">
        <v>13443000</v>
      </c>
      <c r="J141" s="11">
        <v>13443000</v>
      </c>
    </row>
    <row r="142" spans="1:10" ht="20.25" customHeight="1" x14ac:dyDescent="0.25">
      <c r="A142" s="6" t="s">
        <v>161</v>
      </c>
      <c r="B142" s="7" t="s">
        <v>25</v>
      </c>
      <c r="C142" s="7" t="s">
        <v>97</v>
      </c>
      <c r="D142" s="7"/>
      <c r="E142" s="20"/>
      <c r="F142" s="21"/>
      <c r="G142" s="7"/>
      <c r="H142" s="8">
        <f>H143+H149</f>
        <v>6482400</v>
      </c>
      <c r="I142" s="8">
        <v>182400</v>
      </c>
      <c r="J142" s="8">
        <v>182400</v>
      </c>
    </row>
    <row r="143" spans="1:10" ht="23.25" customHeight="1" x14ac:dyDescent="0.25">
      <c r="A143" s="9" t="s">
        <v>162</v>
      </c>
      <c r="B143" s="10" t="s">
        <v>25</v>
      </c>
      <c r="C143" s="10" t="s">
        <v>97</v>
      </c>
      <c r="D143" s="10" t="s">
        <v>27</v>
      </c>
      <c r="E143" s="16"/>
      <c r="F143" s="17"/>
      <c r="G143" s="10"/>
      <c r="H143" s="11">
        <v>182400</v>
      </c>
      <c r="I143" s="11">
        <v>182400</v>
      </c>
      <c r="J143" s="11">
        <v>182400</v>
      </c>
    </row>
    <row r="144" spans="1:10" ht="101.25" customHeight="1" x14ac:dyDescent="0.25">
      <c r="A144" s="9" t="s">
        <v>30</v>
      </c>
      <c r="B144" s="10" t="s">
        <v>25</v>
      </c>
      <c r="C144" s="10" t="s">
        <v>97</v>
      </c>
      <c r="D144" s="10" t="s">
        <v>27</v>
      </c>
      <c r="E144" s="16" t="s">
        <v>31</v>
      </c>
      <c r="F144" s="17"/>
      <c r="G144" s="10"/>
      <c r="H144" s="11">
        <v>182400</v>
      </c>
      <c r="I144" s="11">
        <v>182400</v>
      </c>
      <c r="J144" s="11">
        <v>182400</v>
      </c>
    </row>
    <row r="145" spans="1:10" ht="21" customHeight="1" x14ac:dyDescent="0.25">
      <c r="A145" s="9" t="s">
        <v>32</v>
      </c>
      <c r="B145" s="10" t="s">
        <v>25</v>
      </c>
      <c r="C145" s="10" t="s">
        <v>97</v>
      </c>
      <c r="D145" s="10" t="s">
        <v>27</v>
      </c>
      <c r="E145" s="16" t="s">
        <v>33</v>
      </c>
      <c r="F145" s="17"/>
      <c r="G145" s="10"/>
      <c r="H145" s="11">
        <v>182400</v>
      </c>
      <c r="I145" s="11">
        <v>182400</v>
      </c>
      <c r="J145" s="11">
        <v>182400</v>
      </c>
    </row>
    <row r="146" spans="1:10" ht="52.5" customHeight="1" x14ac:dyDescent="0.25">
      <c r="A146" s="9" t="s">
        <v>163</v>
      </c>
      <c r="B146" s="10" t="s">
        <v>25</v>
      </c>
      <c r="C146" s="10" t="s">
        <v>97</v>
      </c>
      <c r="D146" s="10" t="s">
        <v>27</v>
      </c>
      <c r="E146" s="16" t="s">
        <v>164</v>
      </c>
      <c r="F146" s="17"/>
      <c r="G146" s="10"/>
      <c r="H146" s="11">
        <v>182400</v>
      </c>
      <c r="I146" s="11">
        <v>182400</v>
      </c>
      <c r="J146" s="11">
        <v>182400</v>
      </c>
    </row>
    <row r="147" spans="1:10" ht="38.450000000000003" customHeight="1" x14ac:dyDescent="0.25">
      <c r="A147" s="9" t="s">
        <v>165</v>
      </c>
      <c r="B147" s="10" t="s">
        <v>25</v>
      </c>
      <c r="C147" s="10" t="s">
        <v>97</v>
      </c>
      <c r="D147" s="10" t="s">
        <v>27</v>
      </c>
      <c r="E147" s="16" t="s">
        <v>166</v>
      </c>
      <c r="F147" s="17"/>
      <c r="G147" s="10"/>
      <c r="H147" s="11">
        <v>182400</v>
      </c>
      <c r="I147" s="11">
        <v>182400</v>
      </c>
      <c r="J147" s="11">
        <v>182400</v>
      </c>
    </row>
    <row r="148" spans="1:10" ht="38.450000000000003" customHeight="1" x14ac:dyDescent="0.25">
      <c r="A148" s="9" t="s">
        <v>167</v>
      </c>
      <c r="B148" s="10" t="s">
        <v>25</v>
      </c>
      <c r="C148" s="10" t="s">
        <v>97</v>
      </c>
      <c r="D148" s="10" t="s">
        <v>27</v>
      </c>
      <c r="E148" s="16" t="s">
        <v>166</v>
      </c>
      <c r="F148" s="17"/>
      <c r="G148" s="10" t="s">
        <v>168</v>
      </c>
      <c r="H148" s="11">
        <v>182400</v>
      </c>
      <c r="I148" s="11">
        <v>182400</v>
      </c>
      <c r="J148" s="11">
        <v>182400</v>
      </c>
    </row>
    <row r="149" spans="1:10" ht="20.25" customHeight="1" x14ac:dyDescent="0.25">
      <c r="A149" s="9" t="str">
        <f>[2]Расходы!A16</f>
        <v>Социальное обеспечение населения</v>
      </c>
      <c r="B149" s="10">
        <v>614</v>
      </c>
      <c r="C149" s="10">
        <v>10</v>
      </c>
      <c r="D149" s="14" t="s">
        <v>87</v>
      </c>
      <c r="E149" s="16"/>
      <c r="F149" s="17"/>
      <c r="G149" s="10"/>
      <c r="H149" s="11">
        <v>6300000</v>
      </c>
      <c r="I149" s="11">
        <v>0</v>
      </c>
      <c r="J149" s="11">
        <v>0</v>
      </c>
    </row>
    <row r="150" spans="1:10" ht="38.450000000000003" customHeight="1" x14ac:dyDescent="0.25">
      <c r="A150" s="9" t="str">
        <f>[2]Расходы!A17</f>
        <v xml:space="preserve"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 </v>
      </c>
      <c r="B150" s="10">
        <v>614</v>
      </c>
      <c r="C150" s="10">
        <v>10</v>
      </c>
      <c r="D150" s="14" t="s">
        <v>87</v>
      </c>
      <c r="E150" s="16" t="s">
        <v>31</v>
      </c>
      <c r="F150" s="17"/>
      <c r="G150" s="10"/>
      <c r="H150" s="11">
        <v>6300000</v>
      </c>
      <c r="I150" s="11">
        <v>0</v>
      </c>
      <c r="J150" s="11">
        <v>0</v>
      </c>
    </row>
    <row r="151" spans="1:10" ht="21" customHeight="1" x14ac:dyDescent="0.25">
      <c r="A151" s="9" t="str">
        <f>[2]Расходы!A18</f>
        <v>Комплексы процессных мероприятий</v>
      </c>
      <c r="B151" s="10">
        <v>614</v>
      </c>
      <c r="C151" s="10">
        <v>10</v>
      </c>
      <c r="D151" s="14" t="s">
        <v>87</v>
      </c>
      <c r="E151" s="16" t="s">
        <v>33</v>
      </c>
      <c r="F151" s="17"/>
      <c r="G151" s="10"/>
      <c r="H151" s="11">
        <v>6300000</v>
      </c>
      <c r="I151" s="11">
        <v>0</v>
      </c>
      <c r="J151" s="11">
        <v>0</v>
      </c>
    </row>
    <row r="152" spans="1:10" ht="51.75" customHeight="1" x14ac:dyDescent="0.25">
      <c r="A152" s="9" t="str">
        <f>[2]Расходы!A19</f>
        <v>Комплекс процессных мероприятий "Предоставление мер социальной поддержки отдельных категорий граждан"</v>
      </c>
      <c r="B152" s="10">
        <v>614</v>
      </c>
      <c r="C152" s="10">
        <v>10</v>
      </c>
      <c r="D152" s="14" t="s">
        <v>87</v>
      </c>
      <c r="E152" s="16" t="s">
        <v>164</v>
      </c>
      <c r="F152" s="17"/>
      <c r="G152" s="10"/>
      <c r="H152" s="11">
        <v>6300000</v>
      </c>
      <c r="I152" s="11">
        <v>0</v>
      </c>
      <c r="J152" s="11">
        <v>0</v>
      </c>
    </row>
    <row r="153" spans="1:10" ht="38.450000000000003" customHeight="1" x14ac:dyDescent="0.25">
      <c r="A153" s="9" t="str">
        <f>[2]Расходы!A20</f>
        <v>Дополнительная мера социальной поддержки граждан в виде единовременной выплаты, связанной с проведением специальной военной операции</v>
      </c>
      <c r="B153" s="10">
        <v>614</v>
      </c>
      <c r="C153" s="10">
        <v>10</v>
      </c>
      <c r="D153" s="14" t="s">
        <v>87</v>
      </c>
      <c r="E153" s="16" t="s">
        <v>176</v>
      </c>
      <c r="F153" s="17"/>
      <c r="G153" s="10"/>
      <c r="H153" s="11">
        <v>6300000</v>
      </c>
      <c r="I153" s="11">
        <v>0</v>
      </c>
      <c r="J153" s="11">
        <v>0</v>
      </c>
    </row>
    <row r="154" spans="1:10" ht="38.450000000000003" customHeight="1" x14ac:dyDescent="0.25">
      <c r="A154" s="9" t="str">
        <f>[2]Расходы!A21</f>
        <v>Публичные нормативные социальные выплаты гражданам</v>
      </c>
      <c r="B154" s="10">
        <v>614</v>
      </c>
      <c r="C154" s="10">
        <v>10</v>
      </c>
      <c r="D154" s="14" t="s">
        <v>87</v>
      </c>
      <c r="E154" s="16" t="s">
        <v>176</v>
      </c>
      <c r="F154" s="17"/>
      <c r="G154" s="10">
        <v>310</v>
      </c>
      <c r="H154" s="11">
        <v>6300000</v>
      </c>
      <c r="I154" s="11">
        <v>0</v>
      </c>
      <c r="J154" s="11">
        <v>0</v>
      </c>
    </row>
    <row r="155" spans="1:10" ht="20.25" customHeight="1" x14ac:dyDescent="0.25">
      <c r="A155" s="3" t="s">
        <v>169</v>
      </c>
      <c r="B155" s="4"/>
      <c r="C155" s="4" t="s">
        <v>170</v>
      </c>
      <c r="D155" s="4" t="s">
        <v>170</v>
      </c>
      <c r="E155" s="18" t="s">
        <v>170</v>
      </c>
      <c r="F155" s="19"/>
      <c r="G155" s="4" t="s">
        <v>170</v>
      </c>
      <c r="H155" s="5">
        <v>0</v>
      </c>
      <c r="I155" s="5">
        <v>3009000</v>
      </c>
      <c r="J155" s="5">
        <v>5006000</v>
      </c>
    </row>
    <row r="156" spans="1:10" ht="21.75" customHeight="1" x14ac:dyDescent="0.25">
      <c r="A156" s="3" t="s">
        <v>171</v>
      </c>
      <c r="B156" s="4"/>
      <c r="C156" s="4"/>
      <c r="D156" s="4"/>
      <c r="E156" s="18"/>
      <c r="F156" s="19"/>
      <c r="G156" s="4"/>
      <c r="H156" s="5">
        <f>H9</f>
        <v>186782089.5</v>
      </c>
      <c r="I156" s="5">
        <v>121283483.26000001</v>
      </c>
      <c r="J156" s="5">
        <v>99961533</v>
      </c>
    </row>
  </sheetData>
  <mergeCells count="156"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  <mergeCell ref="A6:J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33:F133"/>
    <mergeCell ref="E145:F145"/>
    <mergeCell ref="E134:F134"/>
    <mergeCell ref="E135:F135"/>
    <mergeCell ref="E136:F136"/>
    <mergeCell ref="E137:F137"/>
    <mergeCell ref="E138:F138"/>
    <mergeCell ref="E139:F139"/>
    <mergeCell ref="E132:F132"/>
    <mergeCell ref="E126:F126"/>
    <mergeCell ref="E127:F127"/>
    <mergeCell ref="E128:F128"/>
    <mergeCell ref="E129:F129"/>
    <mergeCell ref="E130:F130"/>
    <mergeCell ref="E131:F131"/>
    <mergeCell ref="E146:F146"/>
    <mergeCell ref="E147:F147"/>
    <mergeCell ref="E148:F148"/>
    <mergeCell ref="E155:F155"/>
    <mergeCell ref="E156:F156"/>
    <mergeCell ref="E140:F140"/>
    <mergeCell ref="E141:F141"/>
    <mergeCell ref="E142:F142"/>
    <mergeCell ref="E143:F143"/>
    <mergeCell ref="E144:F144"/>
    <mergeCell ref="E149:F149"/>
    <mergeCell ref="E150:F150"/>
    <mergeCell ref="E151:F151"/>
    <mergeCell ref="E152:F152"/>
    <mergeCell ref="E153:F153"/>
    <mergeCell ref="E154:F154"/>
  </mergeCells>
  <pageMargins left="0.78740157480314965" right="0.19685039370078741" top="0.39370078740157483" bottom="0.39370078740157483" header="0" footer="0.51181102362204722"/>
  <pageSetup paperSize="9" scale="95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2026-04-07T05:53:45Z</cp:lastPrinted>
  <dcterms:created xsi:type="dcterms:W3CDTF">2026-01-25T18:52:27Z</dcterms:created>
  <dcterms:modified xsi:type="dcterms:W3CDTF">2026-04-07T05:55:36Z</dcterms:modified>
</cp:coreProperties>
</file>